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5039\Documents\temp\C Schedules\"/>
    </mc:Choice>
  </mc:AlternateContent>
  <xr:revisionPtr revIDLastSave="0" documentId="13_ncr:1_{34A30C03-32AE-4DF9-A2DA-6EEBDFC9C7CA}" xr6:coauthVersionLast="47" xr6:coauthVersionMax="47" xr10:uidLastSave="{00000000-0000-0000-0000-000000000000}"/>
  <workbookProtection workbookAlgorithmName="SHA-512" workbookHashValue="u7okjbJ8Q/nkj/+j5GJY8JD6BgWfCmI5TbRg86DfUil06g0RLriikHqXdYczVEUzJkYYYUKrxPnwdM8gugKTdQ==" workbookSaltValue="BJ2mLQdh5BiO5aLWwq9LBQ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2" l="1"/>
  <c r="I51" i="2" s="1"/>
  <c r="I53" i="2" s="1"/>
  <c r="I56" i="2" s="1"/>
  <c r="I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X48" i="2" s="1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47" i="3"/>
  <c r="Y47" i="3"/>
  <c r="Y48" i="3" s="1"/>
  <c r="Y51" i="3" s="1"/>
  <c r="Y53" i="3" s="1"/>
  <c r="Y56" i="3" s="1"/>
  <c r="Y59" i="3" s="1"/>
  <c r="X47" i="3"/>
  <c r="W47" i="3"/>
  <c r="V47" i="3"/>
  <c r="U47" i="3"/>
  <c r="U48" i="3" s="1"/>
  <c r="U51" i="3" s="1"/>
  <c r="U53" i="3" s="1"/>
  <c r="U56" i="3" s="1"/>
  <c r="U59" i="3" s="1"/>
  <c r="T47" i="3"/>
  <c r="S47" i="3"/>
  <c r="R47" i="3"/>
  <c r="Q47" i="3"/>
  <c r="Q48" i="3" s="1"/>
  <c r="Q51" i="3" s="1"/>
  <c r="Q53" i="3" s="1"/>
  <c r="Q56" i="3" s="1"/>
  <c r="Q59" i="3" s="1"/>
  <c r="P47" i="3"/>
  <c r="O47" i="3"/>
  <c r="N47" i="3"/>
  <c r="M47" i="3"/>
  <c r="L47" i="3"/>
  <c r="K47" i="3"/>
  <c r="J47" i="3"/>
  <c r="I47" i="3"/>
  <c r="I48" i="3" s="1"/>
  <c r="I51" i="3" s="1"/>
  <c r="I53" i="3" s="1"/>
  <c r="I56" i="3" s="1"/>
  <c r="I59" i="3" s="1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Z32" i="3" s="1"/>
  <c r="W32" i="3"/>
  <c r="V32" i="3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N32" i="3"/>
  <c r="M32" i="3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F32" i="3"/>
  <c r="F48" i="3" s="1"/>
  <c r="F51" i="3" s="1"/>
  <c r="F53" i="3" s="1"/>
  <c r="F56" i="3" s="1"/>
  <c r="F59" i="3" s="1"/>
  <c r="E32" i="3"/>
  <c r="D32" i="3"/>
  <c r="C32" i="3"/>
  <c r="C48" i="3" s="1"/>
  <c r="C51" i="3" s="1"/>
  <c r="C53" i="3" s="1"/>
  <c r="C56" i="3" s="1"/>
  <c r="C59" i="3" s="1"/>
  <c r="W48" i="4"/>
  <c r="W51" i="4" s="1"/>
  <c r="W53" i="4" s="1"/>
  <c r="W56" i="4" s="1"/>
  <c r="W59" i="4" s="1"/>
  <c r="O48" i="4"/>
  <c r="O51" i="4" s="1"/>
  <c r="O53" i="4" s="1"/>
  <c r="O56" i="4" s="1"/>
  <c r="O59" i="4" s="1"/>
  <c r="K48" i="4"/>
  <c r="K51" i="4" s="1"/>
  <c r="K53" i="4" s="1"/>
  <c r="K56" i="4" s="1"/>
  <c r="K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H56" i="5"/>
  <c r="H59" i="5" s="1"/>
  <c r="L53" i="5"/>
  <c r="L56" i="5" s="1"/>
  <c r="L59" i="5" s="1"/>
  <c r="O48" i="5"/>
  <c r="O51" i="5" s="1"/>
  <c r="O53" i="5" s="1"/>
  <c r="O56" i="5" s="1"/>
  <c r="O59" i="5" s="1"/>
  <c r="J48" i="5"/>
  <c r="J51" i="5" s="1"/>
  <c r="J53" i="5" s="1"/>
  <c r="J56" i="5" s="1"/>
  <c r="J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K32" i="5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G53" i="6"/>
  <c r="G56" i="6" s="1"/>
  <c r="G59" i="6" s="1"/>
  <c r="N48" i="6"/>
  <c r="N51" i="6" s="1"/>
  <c r="N53" i="6" s="1"/>
  <c r="N56" i="6" s="1"/>
  <c r="N59" i="6" s="1"/>
  <c r="E48" i="6"/>
  <c r="E51" i="6" s="1"/>
  <c r="E53" i="6" s="1"/>
  <c r="E56" i="6" s="1"/>
  <c r="E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K48" i="6" s="1"/>
  <c r="K51" i="6" s="1"/>
  <c r="K53" i="6" s="1"/>
  <c r="K56" i="6" s="1"/>
  <c r="K59" i="6" s="1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Y48" i="7"/>
  <c r="Y51" i="7" s="1"/>
  <c r="Y53" i="7" s="1"/>
  <c r="Y56" i="7" s="1"/>
  <c r="Y59" i="7" s="1"/>
  <c r="Q48" i="7"/>
  <c r="Q51" i="7" s="1"/>
  <c r="Q53" i="7" s="1"/>
  <c r="Q56" i="7" s="1"/>
  <c r="Q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S32" i="7"/>
  <c r="S48" i="7" s="1"/>
  <c r="S51" i="7" s="1"/>
  <c r="S53" i="7" s="1"/>
  <c r="S56" i="7" s="1"/>
  <c r="S59" i="7" s="1"/>
  <c r="R32" i="7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W59" i="8"/>
  <c r="F51" i="8"/>
  <c r="F53" i="8" s="1"/>
  <c r="F56" i="8" s="1"/>
  <c r="F59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Z32" i="8" s="1"/>
  <c r="W32" i="8"/>
  <c r="W48" i="8" s="1"/>
  <c r="W51" i="8" s="1"/>
  <c r="W53" i="8" s="1"/>
  <c r="W56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K32" i="8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E32" i="8"/>
  <c r="D32" i="8"/>
  <c r="C32" i="8"/>
  <c r="P48" i="9"/>
  <c r="P51" i="9" s="1"/>
  <c r="P53" i="9" s="1"/>
  <c r="P56" i="9" s="1"/>
  <c r="P59" i="9" s="1"/>
  <c r="AA47" i="9"/>
  <c r="Y47" i="9"/>
  <c r="Z47" i="9" s="1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O51" i="10"/>
  <c r="O53" i="10" s="1"/>
  <c r="O56" i="10" s="1"/>
  <c r="O59" i="10" s="1"/>
  <c r="O48" i="10"/>
  <c r="G48" i="10"/>
  <c r="G51" i="10" s="1"/>
  <c r="G53" i="10" s="1"/>
  <c r="G56" i="10" s="1"/>
  <c r="G59" i="10" s="1"/>
  <c r="AA47" i="10"/>
  <c r="Y47" i="10"/>
  <c r="X47" i="10"/>
  <c r="Z47" i="10" s="1"/>
  <c r="W47" i="10"/>
  <c r="V47" i="10"/>
  <c r="U47" i="10"/>
  <c r="T47" i="10"/>
  <c r="S47" i="10"/>
  <c r="S48" i="10" s="1"/>
  <c r="S51" i="10" s="1"/>
  <c r="S53" i="10" s="1"/>
  <c r="S56" i="10" s="1"/>
  <c r="S59" i="10" s="1"/>
  <c r="R47" i="10"/>
  <c r="Q47" i="10"/>
  <c r="P47" i="10"/>
  <c r="O47" i="10"/>
  <c r="N47" i="10"/>
  <c r="M47" i="10"/>
  <c r="L47" i="10"/>
  <c r="K47" i="10"/>
  <c r="K48" i="10" s="1"/>
  <c r="K51" i="10" s="1"/>
  <c r="K53" i="10" s="1"/>
  <c r="K56" i="10" s="1"/>
  <c r="K59" i="10" s="1"/>
  <c r="J47" i="10"/>
  <c r="I47" i="10"/>
  <c r="H47" i="10"/>
  <c r="G47" i="10"/>
  <c r="F47" i="10"/>
  <c r="E47" i="10"/>
  <c r="D47" i="10"/>
  <c r="C47" i="10"/>
  <c r="C48" i="10" s="1"/>
  <c r="C51" i="10" s="1"/>
  <c r="C53" i="10" s="1"/>
  <c r="C56" i="10" s="1"/>
  <c r="C59" i="10" s="1"/>
  <c r="AA32" i="10"/>
  <c r="Y32" i="10"/>
  <c r="Y48" i="10" s="1"/>
  <c r="Y51" i="10" s="1"/>
  <c r="Y53" i="10" s="1"/>
  <c r="Y56" i="10" s="1"/>
  <c r="Y59" i="10" s="1"/>
  <c r="X32" i="10"/>
  <c r="X48" i="10" s="1"/>
  <c r="X51" i="10" s="1"/>
  <c r="X53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W48" i="11"/>
  <c r="W51" i="11" s="1"/>
  <c r="W53" i="11" s="1"/>
  <c r="W56" i="11" s="1"/>
  <c r="W59" i="11" s="1"/>
  <c r="O48" i="11"/>
  <c r="O51" i="11" s="1"/>
  <c r="O53" i="11" s="1"/>
  <c r="O56" i="11" s="1"/>
  <c r="O59" i="11" s="1"/>
  <c r="F48" i="11"/>
  <c r="F51" i="11" s="1"/>
  <c r="F53" i="11" s="1"/>
  <c r="F56" i="11" s="1"/>
  <c r="F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F48" i="12"/>
  <c r="F51" i="12" s="1"/>
  <c r="F53" i="12" s="1"/>
  <c r="F56" i="12" s="1"/>
  <c r="F59" i="12" s="1"/>
  <c r="AA47" i="12"/>
  <c r="Y47" i="12"/>
  <c r="Z47" i="12" s="1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D48" i="1"/>
  <c r="D51" i="1" s="1"/>
  <c r="D53" i="1" s="1"/>
  <c r="D56" i="1" s="1"/>
  <c r="D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Z48" i="9" l="1"/>
  <c r="X51" i="9"/>
  <c r="S48" i="6"/>
  <c r="S51" i="6" s="1"/>
  <c r="S53" i="6" s="1"/>
  <c r="S56" i="6" s="1"/>
  <c r="S59" i="6" s="1"/>
  <c r="C48" i="6"/>
  <c r="C51" i="6" s="1"/>
  <c r="C53" i="6" s="1"/>
  <c r="C56" i="6" s="1"/>
  <c r="C59" i="6" s="1"/>
  <c r="K48" i="5"/>
  <c r="K51" i="5" s="1"/>
  <c r="K53" i="5" s="1"/>
  <c r="K56" i="5" s="1"/>
  <c r="K59" i="5" s="1"/>
  <c r="H48" i="4"/>
  <c r="H51" i="4" s="1"/>
  <c r="H53" i="4" s="1"/>
  <c r="H56" i="4" s="1"/>
  <c r="H59" i="4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E48" i="8"/>
  <c r="E51" i="8" s="1"/>
  <c r="E53" i="8" s="1"/>
  <c r="E56" i="8" s="1"/>
  <c r="E59" i="8" s="1"/>
  <c r="M48" i="8"/>
  <c r="M51" i="8" s="1"/>
  <c r="M53" i="8" s="1"/>
  <c r="M56" i="8" s="1"/>
  <c r="M59" i="8" s="1"/>
  <c r="I48" i="7"/>
  <c r="I51" i="7" s="1"/>
  <c r="I53" i="7" s="1"/>
  <c r="I56" i="7" s="1"/>
  <c r="I59" i="7" s="1"/>
  <c r="G48" i="3"/>
  <c r="G51" i="3" s="1"/>
  <c r="G53" i="3" s="1"/>
  <c r="G56" i="3" s="1"/>
  <c r="G59" i="3" s="1"/>
  <c r="O48" i="3"/>
  <c r="O51" i="3" s="1"/>
  <c r="O53" i="3" s="1"/>
  <c r="O56" i="3" s="1"/>
  <c r="O59" i="3" s="1"/>
  <c r="W48" i="3"/>
  <c r="W51" i="3" s="1"/>
  <c r="W53" i="3" s="1"/>
  <c r="W56" i="3" s="1"/>
  <c r="W59" i="3" s="1"/>
  <c r="X48" i="3"/>
  <c r="C48" i="11"/>
  <c r="C51" i="11" s="1"/>
  <c r="C53" i="11" s="1"/>
  <c r="C56" i="11" s="1"/>
  <c r="C59" i="11" s="1"/>
  <c r="S48" i="11"/>
  <c r="S51" i="11" s="1"/>
  <c r="S53" i="11" s="1"/>
  <c r="S56" i="11" s="1"/>
  <c r="S59" i="11" s="1"/>
  <c r="Z32" i="9"/>
  <c r="AA48" i="12"/>
  <c r="AA51" i="12" s="1"/>
  <c r="AA53" i="12" s="1"/>
  <c r="AA56" i="12" s="1"/>
  <c r="AA59" i="12" s="1"/>
  <c r="F48" i="5"/>
  <c r="F51" i="5" s="1"/>
  <c r="F53" i="5" s="1"/>
  <c r="F56" i="5" s="1"/>
  <c r="F59" i="5" s="1"/>
  <c r="V48" i="5"/>
  <c r="V51" i="5" s="1"/>
  <c r="V53" i="5" s="1"/>
  <c r="V56" i="5" s="1"/>
  <c r="V59" i="5" s="1"/>
  <c r="C48" i="4"/>
  <c r="C51" i="4" s="1"/>
  <c r="C53" i="4" s="1"/>
  <c r="C56" i="4" s="1"/>
  <c r="C59" i="4" s="1"/>
  <c r="S48" i="4"/>
  <c r="S51" i="4" s="1"/>
  <c r="S53" i="4" s="1"/>
  <c r="S56" i="4" s="1"/>
  <c r="S59" i="4" s="1"/>
  <c r="H48" i="3"/>
  <c r="H51" i="3" s="1"/>
  <c r="H53" i="3" s="1"/>
  <c r="H56" i="3" s="1"/>
  <c r="H59" i="3" s="1"/>
  <c r="Y48" i="2"/>
  <c r="Y51" i="2" s="1"/>
  <c r="Y53" i="2" s="1"/>
  <c r="Y56" i="2" s="1"/>
  <c r="Y59" i="2" s="1"/>
  <c r="L48" i="8"/>
  <c r="L51" i="8" s="1"/>
  <c r="L53" i="8" s="1"/>
  <c r="L56" i="8" s="1"/>
  <c r="L59" i="8" s="1"/>
  <c r="P48" i="4"/>
  <c r="P51" i="4" s="1"/>
  <c r="P53" i="4" s="1"/>
  <c r="P56" i="4" s="1"/>
  <c r="P59" i="4" s="1"/>
  <c r="T48" i="7"/>
  <c r="T51" i="7" s="1"/>
  <c r="T53" i="7" s="1"/>
  <c r="T56" i="7" s="1"/>
  <c r="T59" i="7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D48" i="8"/>
  <c r="D51" i="8" s="1"/>
  <c r="D53" i="8" s="1"/>
  <c r="D56" i="8" s="1"/>
  <c r="D59" i="8" s="1"/>
  <c r="J48" i="1"/>
  <c r="J51" i="1" s="1"/>
  <c r="J53" i="1" s="1"/>
  <c r="J56" i="1" s="1"/>
  <c r="J59" i="1" s="1"/>
  <c r="R48" i="1"/>
  <c r="R51" i="1" s="1"/>
  <c r="R53" i="1" s="1"/>
  <c r="R56" i="1" s="1"/>
  <c r="R59" i="1" s="1"/>
  <c r="Z32" i="1"/>
  <c r="Z32" i="10"/>
  <c r="J48" i="8"/>
  <c r="J51" i="8" s="1"/>
  <c r="J53" i="8" s="1"/>
  <c r="J56" i="8" s="1"/>
  <c r="J59" i="8" s="1"/>
  <c r="I48" i="6"/>
  <c r="I51" i="6" s="1"/>
  <c r="I53" i="6" s="1"/>
  <c r="I56" i="6" s="1"/>
  <c r="I59" i="6" s="1"/>
  <c r="Z47" i="6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AA48" i="10"/>
  <c r="AA51" i="10" s="1"/>
  <c r="AA53" i="10" s="1"/>
  <c r="AA56" i="10" s="1"/>
  <c r="AA59" i="10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K48" i="8"/>
  <c r="K51" i="8" s="1"/>
  <c r="K53" i="8" s="1"/>
  <c r="K56" i="8" s="1"/>
  <c r="K59" i="8" s="1"/>
  <c r="AA48" i="6"/>
  <c r="AA51" i="6" s="1"/>
  <c r="AA53" i="6" s="1"/>
  <c r="AA56" i="6" s="1"/>
  <c r="AA59" i="6" s="1"/>
  <c r="R48" i="5"/>
  <c r="R51" i="5" s="1"/>
  <c r="R53" i="5" s="1"/>
  <c r="R56" i="5" s="1"/>
  <c r="R59" i="5" s="1"/>
  <c r="E48" i="3"/>
  <c r="E51" i="3" s="1"/>
  <c r="E53" i="3" s="1"/>
  <c r="E56" i="3" s="1"/>
  <c r="E59" i="3" s="1"/>
  <c r="M48" i="3"/>
  <c r="M51" i="3" s="1"/>
  <c r="M53" i="3" s="1"/>
  <c r="M56" i="3" s="1"/>
  <c r="M59" i="3" s="1"/>
  <c r="D48" i="3"/>
  <c r="D51" i="3" s="1"/>
  <c r="D53" i="3" s="1"/>
  <c r="D56" i="3" s="1"/>
  <c r="D59" i="3" s="1"/>
  <c r="L48" i="3"/>
  <c r="L51" i="3" s="1"/>
  <c r="L53" i="3" s="1"/>
  <c r="L56" i="3" s="1"/>
  <c r="L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48" i="1"/>
  <c r="X51" i="1"/>
  <c r="Z48" i="12"/>
  <c r="X51" i="12"/>
  <c r="X48" i="11"/>
  <c r="Z32" i="11"/>
  <c r="Z53" i="10"/>
  <c r="X56" i="10"/>
  <c r="AA48" i="8"/>
  <c r="AA51" i="8" s="1"/>
  <c r="AA53" i="8" s="1"/>
  <c r="AA56" i="8" s="1"/>
  <c r="AA59" i="8" s="1"/>
  <c r="Z32" i="12"/>
  <c r="Z51" i="10"/>
  <c r="Z48" i="10"/>
  <c r="C48" i="8"/>
  <c r="C51" i="8" s="1"/>
  <c r="C53" i="8" s="1"/>
  <c r="C56" i="8" s="1"/>
  <c r="C59" i="8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X48" i="7"/>
  <c r="X48" i="5"/>
  <c r="Z32" i="5"/>
  <c r="X48" i="6"/>
  <c r="X48" i="8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8" i="2"/>
  <c r="J48" i="7"/>
  <c r="J51" i="7" s="1"/>
  <c r="J53" i="7" s="1"/>
  <c r="J56" i="7" s="1"/>
  <c r="J59" i="7" s="1"/>
  <c r="R48" i="7"/>
  <c r="R51" i="7" s="1"/>
  <c r="R53" i="7" s="1"/>
  <c r="R56" i="7" s="1"/>
  <c r="R59" i="7" s="1"/>
  <c r="Z32" i="4"/>
  <c r="Z47" i="3"/>
  <c r="X48" i="4"/>
  <c r="Z48" i="3"/>
  <c r="N48" i="3"/>
  <c r="N51" i="3" s="1"/>
  <c r="N53" i="3" s="1"/>
  <c r="N56" i="3" s="1"/>
  <c r="N59" i="3" s="1"/>
  <c r="V48" i="3"/>
  <c r="V51" i="3" s="1"/>
  <c r="V53" i="3" s="1"/>
  <c r="V56" i="3" s="1"/>
  <c r="V59" i="3" s="1"/>
  <c r="X51" i="2"/>
  <c r="X51" i="3"/>
  <c r="X53" i="9" l="1"/>
  <c r="Z51" i="9"/>
  <c r="X51" i="5"/>
  <c r="Z48" i="5"/>
  <c r="Z51" i="12"/>
  <c r="X53" i="12"/>
  <c r="Z56" i="10"/>
  <c r="X59" i="10"/>
  <c r="Z59" i="10" s="1"/>
  <c r="Z48" i="7"/>
  <c r="X51" i="7"/>
  <c r="Z51" i="1"/>
  <c r="X53" i="1"/>
  <c r="X51" i="8"/>
  <c r="Z48" i="8"/>
  <c r="Z48" i="6"/>
  <c r="X51" i="6"/>
  <c r="X53" i="3"/>
  <c r="Z51" i="3"/>
  <c r="Z51" i="2"/>
  <c r="X53" i="2"/>
  <c r="Z48" i="11"/>
  <c r="X51" i="11"/>
  <c r="X51" i="4"/>
  <c r="Z48" i="4"/>
  <c r="X56" i="9" l="1"/>
  <c r="Z53" i="9"/>
  <c r="Z53" i="3"/>
  <c r="X56" i="3"/>
  <c r="X53" i="6"/>
  <c r="Z51" i="6"/>
  <c r="X53" i="7"/>
  <c r="Z51" i="7"/>
  <c r="Z51" i="4"/>
  <c r="X53" i="4"/>
  <c r="Z51" i="11"/>
  <c r="X53" i="11"/>
  <c r="X56" i="12"/>
  <c r="Z53" i="12"/>
  <c r="Z51" i="8"/>
  <c r="X53" i="8"/>
  <c r="X56" i="2"/>
  <c r="Z53" i="2"/>
  <c r="X56" i="1"/>
  <c r="Z53" i="1"/>
  <c r="X53" i="5"/>
  <c r="Z51" i="5"/>
  <c r="Z56" i="9" l="1"/>
  <c r="X59" i="9"/>
  <c r="Z59" i="9" s="1"/>
  <c r="X59" i="2"/>
  <c r="Z59" i="2" s="1"/>
  <c r="Z56" i="2"/>
  <c r="X59" i="12"/>
  <c r="Z59" i="12" s="1"/>
  <c r="Z56" i="12"/>
  <c r="Z56" i="1"/>
  <c r="X59" i="1"/>
  <c r="Z59" i="1" s="1"/>
  <c r="X56" i="4"/>
  <c r="Z53" i="4"/>
  <c r="X56" i="8"/>
  <c r="Z53" i="8"/>
  <c r="X56" i="7"/>
  <c r="Z53" i="7"/>
  <c r="Z53" i="5"/>
  <c r="X56" i="5"/>
  <c r="X56" i="6"/>
  <c r="Z53" i="6"/>
  <c r="Z53" i="11"/>
  <c r="X56" i="11"/>
  <c r="Z56" i="3"/>
  <c r="X59" i="3"/>
  <c r="Z59" i="3" s="1"/>
  <c r="Z56" i="6" l="1"/>
  <c r="X59" i="6"/>
  <c r="Z59" i="6" s="1"/>
  <c r="Z56" i="11"/>
  <c r="X59" i="11"/>
  <c r="Z59" i="11" s="1"/>
  <c r="Z56" i="4"/>
  <c r="X59" i="4"/>
  <c r="Z59" i="4" s="1"/>
  <c r="X59" i="5"/>
  <c r="Z59" i="5" s="1"/>
  <c r="Z56" i="5"/>
  <c r="Z56" i="7"/>
  <c r="X59" i="7"/>
  <c r="Z59" i="7" s="1"/>
  <c r="X59" i="8"/>
  <c r="Z59" i="8" s="1"/>
  <c r="Z56" i="8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<sst xmlns="http://schemas.openxmlformats.org/spreadsheetml/2006/main" count="1740" uniqueCount="97">
  <si>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</si>
  <si>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</si>
  <si>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</si>
  <si>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</si>
  <si>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</si>
  <si>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</si>
  <si>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</si>
  <si>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</si>
  <si>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</si>
  <si>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</si>
  <si>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</si>
  <si>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</si>
  <si>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</si>
  <si>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</si>
  <si>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</si>
  <si>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</si>
  <si>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</si>
  <si>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</si>
  <si>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</si>
  <si>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</si>
  <si>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</si>
  <si>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</si>
  <si>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</si>
  <si>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</si>
  <si>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</si>
  <si>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</si>
  <si>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</si>
  <si>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</si>
  <si>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</si>
  <si>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</si>
  <si>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</si>
  <si>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</si>
  <si>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</si>
  <si>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</si>
  <si>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</si>
  <si>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</si>
  <si>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</si>
  <si>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</si>
  <si>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</si>
  <si>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</si>
  <si>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</si>
  <si>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</si>
  <si>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</si>
  <si>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</si>
  <si>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</si>
  <si>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</si>
  <si>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</si>
  <si>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</si>
  <si>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</si>
  <si>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</si>
  <si>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</si>
  <si>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</si>
  <si>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</si>
  <si>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</si>
  <si>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</si>
  <si>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</si>
  <si>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</si>
  <si>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</si>
  <si>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</si>
  <si>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</si>
  <si>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</si>
  <si>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</si>
  <si>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</si>
  <si>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</si>
  <si>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</si>
  <si>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</si>
  <si>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</si>
  <si>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</si>
  <si>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</si>
  <si>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</si>
  <si>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</si>
  <si>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</si>
  <si>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</si>
  <si>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</si>
  <si>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</si>
  <si>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</si>
  <si>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</si>
  <si>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</si>
  <si>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</si>
  <si>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</si>
  <si>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</si>
  <si>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</si>
  <si>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</si>
  <si>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</si>
  <si>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</si>
  <si>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Energy sources                                     ) for 3rd Quarter ended 31 March 2024 (Figures Finalised as at 2024/04/26)</t>
  </si>
  <si>
    <t>Gauteng: City of Tshwane (TSH) - Table C4 Quarterly Budgeted Financial Performance ( Energy sources                                     ) for 3rd Quarter ended 31 March 2024 (Figures Finalised as at 2024/04/26)</t>
  </si>
  <si>
    <t>Gauteng: Emfuleni (GT421) - Table C4 Quarterly Budgeted Financial Performance ( Energy sources                                     ) for 3rd Quarter ended 31 March 2024 (Figures Finalised as at 2024/04/26)</t>
  </si>
  <si>
    <t>Gauteng: Midvaal (GT422) - Table C4 Quarterly Budgeted Financial Performance ( Energy sources                                     ) for 3rd Quarter ended 31 March 2024 (Figures Finalised as at 2024/04/26)</t>
  </si>
  <si>
    <t>Gauteng: Lesedi (GT423) - Table C4 Quarterly Budgeted Financial Performance ( Energy sources                                     ) for 3rd Quarter ended 31 March 2024 (Figures Finalised as at 2024/04/26)</t>
  </si>
  <si>
    <t>Gauteng: Sedibeng (DC42) - Table C4 Quarterly Budgeted Financial Performance ( Energy sources                                     ) for 3rd Quarter ended 31 March 2024 (Figures Finalised as at 2024/04/26)</t>
  </si>
  <si>
    <t>Gauteng: Mogale City (GT481) - Table C4 Quarterly Budgeted Financial Performance ( Energy sources                                     ) for 3rd Quarter ended 31 March 2024 (Figures Finalised as at 2024/04/26)</t>
  </si>
  <si>
    <t>Gauteng: Merafong City (GT484) - Table C4 Quarterly Budgeted Financial Performance ( Energy sources                                     ) for 3rd Quarter ended 31 March 2024 (Figures Finalised as at 2024/04/26)</t>
  </si>
  <si>
    <t>Gauteng: Rand West City (GT485) - Table C4 Quarterly Budgeted Financial Performance ( Energy sources                                     ) for 3rd Quarter ended 31 March 2024 (Figures Finalised as at 2024/04/26)</t>
  </si>
  <si>
    <t>Gauteng: West Rand (DC48) - Table C4 Quarterly Budgeted Financial Performance ( Energy sources                                     ) for 3rd Quarter ended 31 March 2024 (Figures Finalised as at 2024/04/26)</t>
  </si>
  <si>
    <t>Summary - Table C4 Quarterly Budgeted Financial Performance ( Energy sources  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</si>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</sst>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Protection="1"/>
    <xf numFmtId="0" fontId="4" fillId="0" borderId="3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0" fontId="4" fillId="0" borderId="17" xfId="0" applyFont="1" applyBorder="1" applyProtection="1"/>
    <xf numFmtId="0" fontId="4" fillId="0" borderId="18" xfId="0" applyFont="1" applyBorder="1" applyProtection="1"/>
    <xf numFmtId="0" fontId="4" fillId="0" borderId="16" xfId="0" applyFont="1" applyBorder="1" applyProtection="1"/>
    <xf numFmtId="0" fontId="4" fillId="0" borderId="14" xfId="0" applyFont="1" applyBorder="1" applyAlignment="1" applyProtection="1">
      <alignment horizontal="left" indent="1"/>
    </xf>
    <xf numFmtId="167" fontId="4" fillId="0" borderId="17" xfId="0" applyNumberFormat="1" applyFont="1" applyBorder="1" applyProtection="1"/>
    <xf numFmtId="167" fontId="4" fillId="0" borderId="18" xfId="0" applyNumberFormat="1" applyFont="1" applyBorder="1" applyProtection="1"/>
    <xf numFmtId="167" fontId="4" fillId="0" borderId="16" xfId="0" applyNumberFormat="1" applyFont="1" applyBorder="1" applyProtection="1"/>
    <xf numFmtId="166" fontId="4" fillId="0" borderId="16" xfId="0" applyNumberFormat="1" applyFont="1" applyBorder="1" applyProtection="1"/>
    <xf numFmtId="0" fontId="3" fillId="0" borderId="14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167" fontId="4" fillId="0" borderId="19" xfId="0" applyNumberFormat="1" applyFont="1" applyBorder="1" applyProtection="1"/>
    <xf numFmtId="0" fontId="3" fillId="0" borderId="20" xfId="0" applyFont="1" applyBorder="1" applyAlignment="1" applyProtection="1">
      <alignment horizontal="left" vertical="top"/>
    </xf>
    <xf numFmtId="0" fontId="3" fillId="0" borderId="21" xfId="0" applyFont="1" applyBorder="1" applyAlignment="1" applyProtection="1">
      <alignment horizontal="center" vertical="top"/>
    </xf>
    <xf numFmtId="167" fontId="3" fillId="0" borderId="22" xfId="0" applyNumberFormat="1" applyFont="1" applyBorder="1" applyAlignment="1" applyProtection="1">
      <alignment vertical="top"/>
    </xf>
    <xf numFmtId="167" fontId="3" fillId="0" borderId="23" xfId="0" applyNumberFormat="1" applyFont="1" applyBorder="1" applyAlignment="1" applyProtection="1">
      <alignment vertical="top"/>
    </xf>
    <xf numFmtId="167" fontId="3" fillId="0" borderId="21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4" fillId="0" borderId="17" xfId="0" applyNumberFormat="1" applyFont="1" applyBorder="1" applyProtection="1"/>
    <xf numFmtId="165" fontId="4" fillId="0" borderId="18" xfId="0" applyNumberFormat="1" applyFont="1" applyBorder="1" applyProtection="1"/>
    <xf numFmtId="165" fontId="4" fillId="0" borderId="16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0" fontId="3" fillId="0" borderId="20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center"/>
    </xf>
    <xf numFmtId="167" fontId="3" fillId="0" borderId="17" xfId="0" applyNumberFormat="1" applyFont="1" applyBorder="1" applyProtection="1"/>
    <xf numFmtId="167" fontId="3" fillId="0" borderId="18" xfId="0" applyNumberFormat="1" applyFont="1" applyBorder="1" applyProtection="1"/>
    <xf numFmtId="167" fontId="3" fillId="0" borderId="16" xfId="0" applyNumberFormat="1" applyFont="1" applyBorder="1" applyProtection="1"/>
    <xf numFmtId="166" fontId="3" fillId="0" borderId="16" xfId="0" applyNumberFormat="1" applyFont="1" applyBorder="1" applyProtection="1"/>
    <xf numFmtId="0" fontId="4" fillId="0" borderId="14" xfId="0" applyFont="1" applyBorder="1" applyAlignment="1" applyProtection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 applyProtection="1">
      <alignment horizontal="left" wrapText="1"/>
    </xf>
    <xf numFmtId="167" fontId="3" fillId="0" borderId="24" xfId="0" applyNumberFormat="1" applyFont="1" applyBorder="1" applyAlignment="1" applyProtection="1">
      <alignment vertical="top"/>
    </xf>
    <xf numFmtId="167" fontId="3" fillId="0" borderId="25" xfId="0" applyNumberFormat="1" applyFont="1" applyBorder="1" applyAlignment="1" applyProtection="1">
      <alignment vertical="top"/>
    </xf>
    <xf numFmtId="167" fontId="3" fillId="0" borderId="26" xfId="0" applyNumberFormat="1" applyFont="1" applyBorder="1" applyAlignment="1" applyProtection="1">
      <alignment vertical="top"/>
    </xf>
    <xf numFmtId="166" fontId="3" fillId="0" borderId="26" xfId="0" applyNumberFormat="1" applyFont="1" applyBorder="1" applyAlignment="1" applyProtection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 applyProtection="1">
      <alignment wrapText="1"/>
    </xf>
    <xf numFmtId="167" fontId="3" fillId="0" borderId="24" xfId="0" applyNumberFormat="1" applyFont="1" applyBorder="1" applyProtection="1"/>
    <xf numFmtId="167" fontId="3" fillId="0" borderId="25" xfId="0" applyNumberFormat="1" applyFont="1" applyBorder="1" applyProtection="1"/>
    <xf numFmtId="167" fontId="3" fillId="0" borderId="26" xfId="0" applyNumberFormat="1" applyFont="1" applyBorder="1" applyProtection="1"/>
    <xf numFmtId="166" fontId="3" fillId="0" borderId="26" xfId="0" applyNumberFormat="1" applyFont="1" applyBorder="1" applyProtection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 applyProtection="1"/>
    <xf numFmtId="0" fontId="3" fillId="0" borderId="12" xfId="0" applyFont="1" applyBorder="1" applyAlignment="1" applyProtection="1">
      <alignment horizontal="center"/>
    </xf>
    <xf numFmtId="167" fontId="3" fillId="0" borderId="13" xfId="0" applyNumberFormat="1" applyFont="1" applyBorder="1" applyProtection="1"/>
    <xf numFmtId="167" fontId="3" fillId="0" borderId="11" xfId="0" applyNumberFormat="1" applyFont="1" applyBorder="1" applyProtection="1"/>
    <xf numFmtId="167" fontId="3" fillId="0" borderId="12" xfId="0" applyNumberFormat="1" applyFont="1" applyBorder="1" applyProtection="1"/>
    <xf numFmtId="166" fontId="3" fillId="0" borderId="12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41494411402</v>
      </c>
      <c r="D6" s="20"/>
      <c r="E6" s="21">
        <v>69700650269</v>
      </c>
      <c r="F6" s="22">
        <v>65678335300</v>
      </c>
      <c r="G6" s="22">
        <v>4176693982</v>
      </c>
      <c r="H6" s="22">
        <v>4454304130</v>
      </c>
      <c r="I6" s="22">
        <v>9418178053</v>
      </c>
      <c r="J6" s="22">
        <v>18049176165</v>
      </c>
      <c r="K6" s="22">
        <v>4525102384</v>
      </c>
      <c r="L6" s="22">
        <v>6001622924</v>
      </c>
      <c r="M6" s="22">
        <v>4747828039</v>
      </c>
      <c r="N6" s="22">
        <v>15274553347</v>
      </c>
      <c r="O6" s="22">
        <v>4643320413</v>
      </c>
      <c r="P6" s="22">
        <v>4377920420</v>
      </c>
      <c r="Q6" s="22">
        <v>4710726203</v>
      </c>
      <c r="R6" s="22">
        <v>13731967036</v>
      </c>
      <c r="S6" s="22"/>
      <c r="T6" s="22"/>
      <c r="U6" s="22"/>
      <c r="V6" s="22"/>
      <c r="W6" s="22">
        <v>47055696548</v>
      </c>
      <c r="X6" s="22">
        <v>52604678817</v>
      </c>
      <c r="Y6" s="22">
        <v>-5548982269</v>
      </c>
      <c r="Z6" s="23">
        <v>-10.548457653935456</v>
      </c>
      <c r="AA6" s="20">
        <v>65678335300</v>
      </c>
    </row>
    <row r="7" spans="1:27" ht="13.5" x14ac:dyDescent="0.25">
      <c r="A7" s="19" t="s">
        <v>35</v>
      </c>
      <c r="B7" s="15" t="s">
        <v>32</v>
      </c>
      <c r="C7" s="20">
        <v>-3666405</v>
      </c>
      <c r="D7" s="20"/>
      <c r="E7" s="21">
        <v>-12151687</v>
      </c>
      <c r="F7" s="22">
        <v>-456757</v>
      </c>
      <c r="G7" s="22">
        <v>-451861</v>
      </c>
      <c r="H7" s="22">
        <v>-421541</v>
      </c>
      <c r="I7" s="22">
        <v>15093409</v>
      </c>
      <c r="J7" s="22">
        <v>14220007</v>
      </c>
      <c r="K7" s="22">
        <v>-3693442</v>
      </c>
      <c r="L7" s="22">
        <v>-2342841</v>
      </c>
      <c r="M7" s="22">
        <v>-1410812</v>
      </c>
      <c r="N7" s="22">
        <v>-7447095</v>
      </c>
      <c r="O7" s="22">
        <v>-2382173</v>
      </c>
      <c r="P7" s="22">
        <v>-1695716</v>
      </c>
      <c r="Q7" s="22">
        <v>-1068050</v>
      </c>
      <c r="R7" s="22">
        <v>-5145939</v>
      </c>
      <c r="S7" s="22"/>
      <c r="T7" s="22"/>
      <c r="U7" s="22"/>
      <c r="V7" s="22"/>
      <c r="W7" s="22">
        <v>1626973</v>
      </c>
      <c r="X7" s="22">
        <v>-2825495</v>
      </c>
      <c r="Y7" s="22">
        <v>4452468</v>
      </c>
      <c r="Z7" s="23">
        <v>-157.58187503428601</v>
      </c>
      <c r="AA7" s="20">
        <v>-456757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-106823</v>
      </c>
      <c r="F8" s="22"/>
      <c r="G8" s="22">
        <v>-9338</v>
      </c>
      <c r="H8" s="22">
        <v>-9338</v>
      </c>
      <c r="I8" s="22">
        <v>-9338</v>
      </c>
      <c r="J8" s="22">
        <v>-28014</v>
      </c>
      <c r="K8" s="22">
        <v>-9338</v>
      </c>
      <c r="L8" s="22">
        <v>-9338</v>
      </c>
      <c r="M8" s="22">
        <v>-9338</v>
      </c>
      <c r="N8" s="22">
        <v>-28014</v>
      </c>
      <c r="O8" s="22">
        <v>-9338</v>
      </c>
      <c r="P8" s="22">
        <v>-9338</v>
      </c>
      <c r="Q8" s="22"/>
      <c r="R8" s="22">
        <v>-18676</v>
      </c>
      <c r="S8" s="22"/>
      <c r="T8" s="22"/>
      <c r="U8" s="22"/>
      <c r="V8" s="22"/>
      <c r="W8" s="22">
        <v>-74704</v>
      </c>
      <c r="X8" s="22"/>
      <c r="Y8" s="22">
        <v>-74704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-22236</v>
      </c>
      <c r="G9" s="22">
        <v>-7492</v>
      </c>
      <c r="H9" s="22">
        <v>-7492</v>
      </c>
      <c r="I9" s="22">
        <v>-7492</v>
      </c>
      <c r="J9" s="22">
        <v>-22476</v>
      </c>
      <c r="K9" s="22">
        <v>-134379</v>
      </c>
      <c r="L9" s="22">
        <v>-260538</v>
      </c>
      <c r="M9" s="22">
        <v>-129819</v>
      </c>
      <c r="N9" s="22">
        <v>-524736</v>
      </c>
      <c r="O9" s="22">
        <v>-151320</v>
      </c>
      <c r="P9" s="22">
        <v>-133406</v>
      </c>
      <c r="Q9" s="22">
        <v>-126927</v>
      </c>
      <c r="R9" s="22">
        <v>-411653</v>
      </c>
      <c r="S9" s="22"/>
      <c r="T9" s="22"/>
      <c r="U9" s="22"/>
      <c r="V9" s="22"/>
      <c r="W9" s="22">
        <v>-958865</v>
      </c>
      <c r="X9" s="22">
        <v>-16677</v>
      </c>
      <c r="Y9" s="22">
        <v>-942188</v>
      </c>
      <c r="Z9" s="23">
        <v>5649.6252323559393</v>
      </c>
      <c r="AA9" s="20">
        <v>-22236</v>
      </c>
    </row>
    <row r="10" spans="1:27" ht="13.5" x14ac:dyDescent="0.25">
      <c r="A10" s="19" t="s">
        <v>38</v>
      </c>
      <c r="B10" s="15" t="s">
        <v>32</v>
      </c>
      <c r="C10" s="20">
        <v>7455517</v>
      </c>
      <c r="D10" s="20"/>
      <c r="E10" s="21">
        <v>22316</v>
      </c>
      <c r="F10" s="22">
        <v>22316</v>
      </c>
      <c r="G10" s="22">
        <v>239614</v>
      </c>
      <c r="H10" s="22">
        <v>565738</v>
      </c>
      <c r="I10" s="22">
        <v>3474209</v>
      </c>
      <c r="J10" s="22">
        <v>4279561</v>
      </c>
      <c r="K10" s="22">
        <v>1998916</v>
      </c>
      <c r="L10" s="22">
        <v>2782917</v>
      </c>
      <c r="M10" s="22">
        <v>92034</v>
      </c>
      <c r="N10" s="22">
        <v>4873867</v>
      </c>
      <c r="O10" s="22">
        <v>-766580</v>
      </c>
      <c r="P10" s="22">
        <v>700300</v>
      </c>
      <c r="Q10" s="22">
        <v>3640723</v>
      </c>
      <c r="R10" s="22">
        <v>3574443</v>
      </c>
      <c r="S10" s="22"/>
      <c r="T10" s="22"/>
      <c r="U10" s="22"/>
      <c r="V10" s="22"/>
      <c r="W10" s="22">
        <v>12727871</v>
      </c>
      <c r="X10" s="22">
        <v>14808</v>
      </c>
      <c r="Y10" s="22">
        <v>12713063</v>
      </c>
      <c r="Z10" s="23">
        <v>85852.667477039431</v>
      </c>
      <c r="AA10" s="20">
        <v>22316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167703647</v>
      </c>
      <c r="D13" s="20"/>
      <c r="E13" s="21">
        <v>412775103</v>
      </c>
      <c r="F13" s="22">
        <v>414257323</v>
      </c>
      <c r="G13" s="22">
        <v>18256287</v>
      </c>
      <c r="H13" s="22">
        <v>17602678</v>
      </c>
      <c r="I13" s="22">
        <v>105283776</v>
      </c>
      <c r="J13" s="22">
        <v>141142741</v>
      </c>
      <c r="K13" s="22">
        <v>44791820</v>
      </c>
      <c r="L13" s="22">
        <v>18981630</v>
      </c>
      <c r="M13" s="22">
        <v>47154940</v>
      </c>
      <c r="N13" s="22">
        <v>110928390</v>
      </c>
      <c r="O13" s="22">
        <v>48932193</v>
      </c>
      <c r="P13" s="22">
        <v>46452449</v>
      </c>
      <c r="Q13" s="22">
        <v>45356702</v>
      </c>
      <c r="R13" s="22">
        <v>140741344</v>
      </c>
      <c r="S13" s="22"/>
      <c r="T13" s="22"/>
      <c r="U13" s="22"/>
      <c r="V13" s="22"/>
      <c r="W13" s="22">
        <v>392812475</v>
      </c>
      <c r="X13" s="22">
        <v>293073898</v>
      </c>
      <c r="Y13" s="22">
        <v>99738577</v>
      </c>
      <c r="Z13" s="23">
        <v>34.031886729127955</v>
      </c>
      <c r="AA13" s="20">
        <v>414257323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7403784</v>
      </c>
      <c r="D17" s="20"/>
      <c r="E17" s="21">
        <v>6953654</v>
      </c>
      <c r="F17" s="22">
        <v>8953654</v>
      </c>
      <c r="G17" s="22">
        <v>844047</v>
      </c>
      <c r="H17" s="22">
        <v>619376</v>
      </c>
      <c r="I17" s="22">
        <v>857657</v>
      </c>
      <c r="J17" s="22">
        <v>2321080</v>
      </c>
      <c r="K17" s="22">
        <v>839484</v>
      </c>
      <c r="L17" s="22">
        <v>626024</v>
      </c>
      <c r="M17" s="22">
        <v>1440799</v>
      </c>
      <c r="N17" s="22">
        <v>2906307</v>
      </c>
      <c r="O17" s="22">
        <v>481825</v>
      </c>
      <c r="P17" s="22">
        <v>1270131</v>
      </c>
      <c r="Q17" s="22">
        <v>624948</v>
      </c>
      <c r="R17" s="22">
        <v>2376904</v>
      </c>
      <c r="S17" s="22"/>
      <c r="T17" s="22"/>
      <c r="U17" s="22"/>
      <c r="V17" s="22"/>
      <c r="W17" s="22">
        <v>7604291</v>
      </c>
      <c r="X17" s="22">
        <v>6017496</v>
      </c>
      <c r="Y17" s="22">
        <v>1586795</v>
      </c>
      <c r="Z17" s="23">
        <v>26.369689319278315</v>
      </c>
      <c r="AA17" s="20">
        <v>8953654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26795918</v>
      </c>
      <c r="D19" s="20"/>
      <c r="E19" s="21">
        <v>197836216</v>
      </c>
      <c r="F19" s="22">
        <v>198199028</v>
      </c>
      <c r="G19" s="22">
        <v>453112</v>
      </c>
      <c r="H19" s="22">
        <v>3367940</v>
      </c>
      <c r="I19" s="22">
        <v>23598552</v>
      </c>
      <c r="J19" s="22">
        <v>27419604</v>
      </c>
      <c r="K19" s="22">
        <v>11912281</v>
      </c>
      <c r="L19" s="22">
        <v>20099517</v>
      </c>
      <c r="M19" s="22">
        <v>3375794</v>
      </c>
      <c r="N19" s="22">
        <v>35387592</v>
      </c>
      <c r="O19" s="22">
        <v>4709651</v>
      </c>
      <c r="P19" s="22">
        <v>7629808</v>
      </c>
      <c r="Q19" s="22">
        <v>6223991</v>
      </c>
      <c r="R19" s="22">
        <v>18563450</v>
      </c>
      <c r="S19" s="22"/>
      <c r="T19" s="22"/>
      <c r="U19" s="22"/>
      <c r="V19" s="22"/>
      <c r="W19" s="22">
        <v>81370646</v>
      </c>
      <c r="X19" s="22">
        <v>138435844</v>
      </c>
      <c r="Y19" s="22">
        <v>-57065198</v>
      </c>
      <c r="Z19" s="23">
        <v>-41.221403612781096</v>
      </c>
      <c r="AA19" s="20">
        <v>198199028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-136087</v>
      </c>
      <c r="L21" s="22">
        <v>-272174</v>
      </c>
      <c r="M21" s="22">
        <v>-132586</v>
      </c>
      <c r="N21" s="22">
        <v>-540847</v>
      </c>
      <c r="O21" s="22">
        <v>-55895</v>
      </c>
      <c r="P21" s="22">
        <v>-118711</v>
      </c>
      <c r="Q21" s="22"/>
      <c r="R21" s="22">
        <v>-174606</v>
      </c>
      <c r="S21" s="22"/>
      <c r="T21" s="22"/>
      <c r="U21" s="22"/>
      <c r="V21" s="22"/>
      <c r="W21" s="22">
        <v>-715453</v>
      </c>
      <c r="X21" s="22"/>
      <c r="Y21" s="22">
        <v>-715453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251760</v>
      </c>
      <c r="D23" s="20"/>
      <c r="E23" s="21">
        <v>16957473</v>
      </c>
      <c r="F23" s="22">
        <v>7745103</v>
      </c>
      <c r="G23" s="22">
        <v>90000</v>
      </c>
      <c r="H23" s="22">
        <v>6562</v>
      </c>
      <c r="I23" s="22">
        <v>-6525</v>
      </c>
      <c r="J23" s="22">
        <v>90037</v>
      </c>
      <c r="K23" s="22"/>
      <c r="L23" s="22"/>
      <c r="M23" s="22"/>
      <c r="N23" s="22"/>
      <c r="O23" s="22"/>
      <c r="P23" s="22">
        <v>180560</v>
      </c>
      <c r="Q23" s="22">
        <v>115200</v>
      </c>
      <c r="R23" s="22">
        <v>295760</v>
      </c>
      <c r="S23" s="22"/>
      <c r="T23" s="22"/>
      <c r="U23" s="22"/>
      <c r="V23" s="22"/>
      <c r="W23" s="22">
        <v>385797</v>
      </c>
      <c r="X23" s="22">
        <v>7028012</v>
      </c>
      <c r="Y23" s="22">
        <v>-6642215</v>
      </c>
      <c r="Z23" s="23">
        <v>-94.510581370663573</v>
      </c>
      <c r="AA23" s="20">
        <v>7745103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924654150</v>
      </c>
      <c r="D25" s="20"/>
      <c r="E25" s="21">
        <v>1355045515</v>
      </c>
      <c r="F25" s="22">
        <v>1355045515</v>
      </c>
      <c r="G25" s="22">
        <v>461319942</v>
      </c>
      <c r="H25" s="22">
        <v>35392</v>
      </c>
      <c r="I25" s="22">
        <v>17772</v>
      </c>
      <c r="J25" s="22">
        <v>461373106</v>
      </c>
      <c r="K25" s="22">
        <v>38807</v>
      </c>
      <c r="L25" s="22">
        <v>32615</v>
      </c>
      <c r="M25" s="22">
        <v>358031325</v>
      </c>
      <c r="N25" s="22">
        <v>358102747</v>
      </c>
      <c r="O25" s="22">
        <v>27662</v>
      </c>
      <c r="P25" s="22">
        <v>11079602</v>
      </c>
      <c r="Q25" s="22">
        <v>254747825</v>
      </c>
      <c r="R25" s="22">
        <v>265855089</v>
      </c>
      <c r="S25" s="22"/>
      <c r="T25" s="22"/>
      <c r="U25" s="22"/>
      <c r="V25" s="22"/>
      <c r="W25" s="22">
        <v>1085330942</v>
      </c>
      <c r="X25" s="22">
        <v>1260964479</v>
      </c>
      <c r="Y25" s="22">
        <v>-175633537</v>
      </c>
      <c r="Z25" s="23">
        <v>-13.928507894154565</v>
      </c>
      <c r="AA25" s="20">
        <v>1355045515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51649668</v>
      </c>
      <c r="M26" s="22"/>
      <c r="N26" s="22">
        <v>51649668</v>
      </c>
      <c r="O26" s="22"/>
      <c r="P26" s="22"/>
      <c r="Q26" s="22"/>
      <c r="R26" s="22"/>
      <c r="S26" s="22"/>
      <c r="T26" s="22"/>
      <c r="U26" s="22"/>
      <c r="V26" s="22"/>
      <c r="W26" s="22">
        <v>51649668</v>
      </c>
      <c r="X26" s="22"/>
      <c r="Y26" s="22">
        <v>51649668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208543317</v>
      </c>
      <c r="F28" s="22">
        <v>208543317</v>
      </c>
      <c r="G28" s="22">
        <v>23071713</v>
      </c>
      <c r="H28" s="22">
        <v>23959948</v>
      </c>
      <c r="I28" s="22">
        <v>26704266</v>
      </c>
      <c r="J28" s="22">
        <v>73735927</v>
      </c>
      <c r="K28" s="22">
        <v>25511191</v>
      </c>
      <c r="L28" s="22">
        <v>25581782</v>
      </c>
      <c r="M28" s="22">
        <v>24758254</v>
      </c>
      <c r="N28" s="22">
        <v>75851227</v>
      </c>
      <c r="O28" s="22">
        <v>24706884</v>
      </c>
      <c r="P28" s="22">
        <v>26248402</v>
      </c>
      <c r="Q28" s="22">
        <v>24518141</v>
      </c>
      <c r="R28" s="22">
        <v>75473427</v>
      </c>
      <c r="S28" s="22"/>
      <c r="T28" s="22"/>
      <c r="U28" s="22"/>
      <c r="V28" s="22"/>
      <c r="W28" s="22">
        <v>225060581</v>
      </c>
      <c r="X28" s="22">
        <v>155886129</v>
      </c>
      <c r="Y28" s="22">
        <v>69174452</v>
      </c>
      <c r="Z28" s="23">
        <v>44.374988617492711</v>
      </c>
      <c r="AA28" s="20">
        <v>208543317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3187451</v>
      </c>
      <c r="D30" s="20"/>
      <c r="E30" s="21"/>
      <c r="F30" s="22"/>
      <c r="G30" s="22">
        <v>-14413</v>
      </c>
      <c r="H30" s="22">
        <v>-1168029</v>
      </c>
      <c r="I30" s="22">
        <v>3285028</v>
      </c>
      <c r="J30" s="22">
        <v>2102586</v>
      </c>
      <c r="K30" s="22">
        <v>14843315</v>
      </c>
      <c r="L30" s="22">
        <v>-4387138</v>
      </c>
      <c r="M30" s="22">
        <v>-144963</v>
      </c>
      <c r="N30" s="22">
        <v>10311214</v>
      </c>
      <c r="O30" s="22">
        <v>-548266</v>
      </c>
      <c r="P30" s="22">
        <v>2917549</v>
      </c>
      <c r="Q30" s="22">
        <v>499214</v>
      </c>
      <c r="R30" s="22">
        <v>2868497</v>
      </c>
      <c r="S30" s="22"/>
      <c r="T30" s="22"/>
      <c r="U30" s="22"/>
      <c r="V30" s="22"/>
      <c r="W30" s="22">
        <v>15282297</v>
      </c>
      <c r="X30" s="22"/>
      <c r="Y30" s="22">
        <v>15282297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42628197224</v>
      </c>
      <c r="D32" s="29">
        <f t="shared" ref="D32:Y32" si="0">SUM(D6:D31)</f>
        <v>0</v>
      </c>
      <c r="E32" s="30">
        <f t="shared" si="0"/>
        <v>71886465480</v>
      </c>
      <c r="F32" s="31">
        <f t="shared" si="0"/>
        <v>67870622563</v>
      </c>
      <c r="G32" s="31">
        <f t="shared" si="0"/>
        <v>4680485593</v>
      </c>
      <c r="H32" s="31">
        <f t="shared" si="0"/>
        <v>4498855364</v>
      </c>
      <c r="I32" s="31">
        <f t="shared" si="0"/>
        <v>9596469367</v>
      </c>
      <c r="J32" s="31">
        <f t="shared" si="0"/>
        <v>18775810324</v>
      </c>
      <c r="K32" s="31">
        <f t="shared" si="0"/>
        <v>4621064952</v>
      </c>
      <c r="L32" s="31">
        <f t="shared" si="0"/>
        <v>6114105048</v>
      </c>
      <c r="M32" s="31">
        <f t="shared" si="0"/>
        <v>5180853667</v>
      </c>
      <c r="N32" s="31">
        <f t="shared" si="0"/>
        <v>15916023667</v>
      </c>
      <c r="O32" s="31">
        <f t="shared" si="0"/>
        <v>4718265056</v>
      </c>
      <c r="P32" s="31">
        <f t="shared" si="0"/>
        <v>4472442050</v>
      </c>
      <c r="Q32" s="31">
        <f t="shared" si="0"/>
        <v>5045257970</v>
      </c>
      <c r="R32" s="31">
        <f t="shared" si="0"/>
        <v>14235965076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48927799067</v>
      </c>
      <c r="X32" s="31">
        <f t="shared" si="0"/>
        <v>54463257311</v>
      </c>
      <c r="Y32" s="31">
        <f t="shared" si="0"/>
        <v>-5535458244</v>
      </c>
      <c r="Z32" s="32">
        <f>+IF(X32&lt;&gt;0,+(Y32/X32)*100,0)</f>
        <v>-10.163656228622225</v>
      </c>
      <c r="AA32" s="29">
        <f>SUM(AA6:AA31)</f>
        <v>67870622563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2001447369</v>
      </c>
      <c r="D34" s="20"/>
      <c r="E34" s="21">
        <v>3360643910</v>
      </c>
      <c r="F34" s="22">
        <v>3368724861</v>
      </c>
      <c r="G34" s="22">
        <v>159113104</v>
      </c>
      <c r="H34" s="22">
        <v>185699351</v>
      </c>
      <c r="I34" s="22">
        <v>477863100</v>
      </c>
      <c r="J34" s="22">
        <v>822675555</v>
      </c>
      <c r="K34" s="22">
        <v>276458413</v>
      </c>
      <c r="L34" s="22">
        <v>403890750</v>
      </c>
      <c r="M34" s="22">
        <v>275775726</v>
      </c>
      <c r="N34" s="22">
        <v>956124889</v>
      </c>
      <c r="O34" s="22">
        <v>284148932</v>
      </c>
      <c r="P34" s="22">
        <v>278789177</v>
      </c>
      <c r="Q34" s="22">
        <v>280904396</v>
      </c>
      <c r="R34" s="22">
        <v>843842505</v>
      </c>
      <c r="S34" s="22"/>
      <c r="T34" s="22"/>
      <c r="U34" s="22"/>
      <c r="V34" s="22"/>
      <c r="W34" s="22">
        <v>2622642949</v>
      </c>
      <c r="X34" s="22">
        <v>2541957707</v>
      </c>
      <c r="Y34" s="22">
        <v>80685242</v>
      </c>
      <c r="Z34" s="23">
        <v>3.1741378614526257</v>
      </c>
      <c r="AA34" s="20">
        <v>3368724861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34232468078</v>
      </c>
      <c r="D36" s="20"/>
      <c r="E36" s="21">
        <v>54983974183</v>
      </c>
      <c r="F36" s="22">
        <v>52091648744</v>
      </c>
      <c r="G36" s="22">
        <v>4376041277</v>
      </c>
      <c r="H36" s="22">
        <v>5358743420</v>
      </c>
      <c r="I36" s="22">
        <v>2507539889</v>
      </c>
      <c r="J36" s="22">
        <v>12242324586</v>
      </c>
      <c r="K36" s="22">
        <v>7992320718</v>
      </c>
      <c r="L36" s="22">
        <v>9865674265</v>
      </c>
      <c r="M36" s="22">
        <v>2864538033</v>
      </c>
      <c r="N36" s="22">
        <v>20722533016</v>
      </c>
      <c r="O36" s="22">
        <v>3444609944</v>
      </c>
      <c r="P36" s="22">
        <v>3443830406</v>
      </c>
      <c r="Q36" s="22">
        <v>2664220526</v>
      </c>
      <c r="R36" s="22">
        <v>9552660876</v>
      </c>
      <c r="S36" s="22"/>
      <c r="T36" s="22"/>
      <c r="U36" s="22"/>
      <c r="V36" s="22"/>
      <c r="W36" s="22">
        <v>42517518478</v>
      </c>
      <c r="X36" s="22">
        <v>40802208477</v>
      </c>
      <c r="Y36" s="22">
        <v>1715310001</v>
      </c>
      <c r="Z36" s="23">
        <v>4.2039636211527904</v>
      </c>
      <c r="AA36" s="20">
        <v>52091648744</v>
      </c>
    </row>
    <row r="37" spans="1:27" ht="13.5" x14ac:dyDescent="0.25">
      <c r="A37" s="19" t="s">
        <v>63</v>
      </c>
      <c r="B37" s="15" t="s">
        <v>32</v>
      </c>
      <c r="C37" s="20">
        <v>707439224</v>
      </c>
      <c r="D37" s="20"/>
      <c r="E37" s="21">
        <v>897712329</v>
      </c>
      <c r="F37" s="22">
        <v>894669284</v>
      </c>
      <c r="G37" s="22">
        <v>6547970</v>
      </c>
      <c r="H37" s="22">
        <v>121268800</v>
      </c>
      <c r="I37" s="22">
        <v>109252669</v>
      </c>
      <c r="J37" s="22">
        <v>237069439</v>
      </c>
      <c r="K37" s="22">
        <v>102824630</v>
      </c>
      <c r="L37" s="22">
        <v>92358562</v>
      </c>
      <c r="M37" s="22">
        <v>78643024</v>
      </c>
      <c r="N37" s="22">
        <v>273826216</v>
      </c>
      <c r="O37" s="22">
        <v>59187842</v>
      </c>
      <c r="P37" s="22">
        <v>87213193</v>
      </c>
      <c r="Q37" s="22">
        <v>47604976</v>
      </c>
      <c r="R37" s="22">
        <v>194006011</v>
      </c>
      <c r="S37" s="22"/>
      <c r="T37" s="22"/>
      <c r="U37" s="22"/>
      <c r="V37" s="22"/>
      <c r="W37" s="22">
        <v>704901666</v>
      </c>
      <c r="X37" s="22">
        <v>669683963</v>
      </c>
      <c r="Y37" s="22">
        <v>35217703</v>
      </c>
      <c r="Z37" s="23">
        <v>5.2588541679024798</v>
      </c>
      <c r="AA37" s="20">
        <v>894669284</v>
      </c>
    </row>
    <row r="38" spans="1:27" ht="13.5" x14ac:dyDescent="0.25">
      <c r="A38" s="19" t="s">
        <v>64</v>
      </c>
      <c r="B38" s="15" t="s">
        <v>32</v>
      </c>
      <c r="C38" s="20">
        <v>2195042482</v>
      </c>
      <c r="D38" s="20"/>
      <c r="E38" s="21">
        <v>3878797634</v>
      </c>
      <c r="F38" s="22">
        <v>3492432301</v>
      </c>
      <c r="G38" s="22">
        <v>67125470</v>
      </c>
      <c r="H38" s="22">
        <v>78902399</v>
      </c>
      <c r="I38" s="22">
        <v>161542134</v>
      </c>
      <c r="J38" s="22">
        <v>307570003</v>
      </c>
      <c r="K38" s="22">
        <v>289713270</v>
      </c>
      <c r="L38" s="22">
        <v>359023200</v>
      </c>
      <c r="M38" s="22">
        <v>248201409</v>
      </c>
      <c r="N38" s="22">
        <v>896937879</v>
      </c>
      <c r="O38" s="22">
        <v>172330952</v>
      </c>
      <c r="P38" s="22">
        <v>149251689</v>
      </c>
      <c r="Q38" s="22">
        <v>101057459</v>
      </c>
      <c r="R38" s="22">
        <v>422640100</v>
      </c>
      <c r="S38" s="22"/>
      <c r="T38" s="22"/>
      <c r="U38" s="22"/>
      <c r="V38" s="22"/>
      <c r="W38" s="22">
        <v>1627147982</v>
      </c>
      <c r="X38" s="22">
        <v>2877112899</v>
      </c>
      <c r="Y38" s="22">
        <v>-1249964917</v>
      </c>
      <c r="Z38" s="23">
        <v>-43.445111849258716</v>
      </c>
      <c r="AA38" s="20">
        <v>3492432301</v>
      </c>
    </row>
    <row r="39" spans="1:27" ht="13.5" x14ac:dyDescent="0.25">
      <c r="A39" s="19" t="s">
        <v>65</v>
      </c>
      <c r="B39" s="15" t="s">
        <v>32</v>
      </c>
      <c r="C39" s="20">
        <v>747821671</v>
      </c>
      <c r="D39" s="20"/>
      <c r="E39" s="21">
        <v>1260033090</v>
      </c>
      <c r="F39" s="22">
        <v>1206486159</v>
      </c>
      <c r="G39" s="22">
        <v>14975312</v>
      </c>
      <c r="H39" s="22">
        <v>11113129</v>
      </c>
      <c r="I39" s="22">
        <v>20770792</v>
      </c>
      <c r="J39" s="22">
        <v>46859233</v>
      </c>
      <c r="K39" s="22">
        <v>9915807</v>
      </c>
      <c r="L39" s="22">
        <v>9362579</v>
      </c>
      <c r="M39" s="22">
        <v>44750513</v>
      </c>
      <c r="N39" s="22">
        <v>64028899</v>
      </c>
      <c r="O39" s="22">
        <v>15809078</v>
      </c>
      <c r="P39" s="22">
        <v>439751</v>
      </c>
      <c r="Q39" s="22">
        <v>59979604</v>
      </c>
      <c r="R39" s="22">
        <v>76228433</v>
      </c>
      <c r="S39" s="22"/>
      <c r="T39" s="22"/>
      <c r="U39" s="22"/>
      <c r="V39" s="22"/>
      <c r="W39" s="22">
        <v>187116565</v>
      </c>
      <c r="X39" s="22">
        <v>502121607</v>
      </c>
      <c r="Y39" s="22">
        <v>-315005042</v>
      </c>
      <c r="Z39" s="23">
        <v>-62.734811170952064</v>
      </c>
      <c r="AA39" s="20">
        <v>1206486159</v>
      </c>
    </row>
    <row r="40" spans="1:27" ht="13.5" x14ac:dyDescent="0.25">
      <c r="A40" s="19" t="s">
        <v>40</v>
      </c>
      <c r="B40" s="15" t="s">
        <v>32</v>
      </c>
      <c r="C40" s="20">
        <v>218853552</v>
      </c>
      <c r="D40" s="20"/>
      <c r="E40" s="21">
        <v>210023469</v>
      </c>
      <c r="F40" s="22">
        <v>143522810</v>
      </c>
      <c r="G40" s="22">
        <v>4476016</v>
      </c>
      <c r="H40" s="22">
        <v>7667152</v>
      </c>
      <c r="I40" s="22">
        <v>13579183</v>
      </c>
      <c r="J40" s="22">
        <v>25722351</v>
      </c>
      <c r="K40" s="22">
        <v>24276700</v>
      </c>
      <c r="L40" s="22">
        <v>21242751</v>
      </c>
      <c r="M40" s="22">
        <v>37824402</v>
      </c>
      <c r="N40" s="22">
        <v>83343853</v>
      </c>
      <c r="O40" s="22">
        <v>13856804</v>
      </c>
      <c r="P40" s="22">
        <v>33283457</v>
      </c>
      <c r="Q40" s="22">
        <v>30131847</v>
      </c>
      <c r="R40" s="22">
        <v>77272108</v>
      </c>
      <c r="S40" s="22"/>
      <c r="T40" s="22"/>
      <c r="U40" s="22"/>
      <c r="V40" s="22"/>
      <c r="W40" s="22">
        <v>186338312</v>
      </c>
      <c r="X40" s="22">
        <v>84623535</v>
      </c>
      <c r="Y40" s="22">
        <v>101714777</v>
      </c>
      <c r="Z40" s="23">
        <v>120.19679513506496</v>
      </c>
      <c r="AA40" s="20">
        <v>143522810</v>
      </c>
    </row>
    <row r="41" spans="1:27" ht="13.5" x14ac:dyDescent="0.25">
      <c r="A41" s="19" t="s">
        <v>66</v>
      </c>
      <c r="B41" s="15" t="s">
        <v>32</v>
      </c>
      <c r="C41" s="20">
        <v>1454696816</v>
      </c>
      <c r="D41" s="20"/>
      <c r="E41" s="21">
        <v>2512470593</v>
      </c>
      <c r="F41" s="22">
        <v>2507919264</v>
      </c>
      <c r="G41" s="22">
        <v>96992407</v>
      </c>
      <c r="H41" s="22">
        <v>174268674</v>
      </c>
      <c r="I41" s="22">
        <v>159239895</v>
      </c>
      <c r="J41" s="22">
        <v>430500976</v>
      </c>
      <c r="K41" s="22">
        <v>299699859</v>
      </c>
      <c r="L41" s="22">
        <v>253729846</v>
      </c>
      <c r="M41" s="22">
        <v>266441115</v>
      </c>
      <c r="N41" s="22">
        <v>819870820</v>
      </c>
      <c r="O41" s="22">
        <v>76161181</v>
      </c>
      <c r="P41" s="22">
        <v>143066932</v>
      </c>
      <c r="Q41" s="22">
        <v>181952401</v>
      </c>
      <c r="R41" s="22">
        <v>401180514</v>
      </c>
      <c r="S41" s="22"/>
      <c r="T41" s="22"/>
      <c r="U41" s="22"/>
      <c r="V41" s="22"/>
      <c r="W41" s="22">
        <v>1651552310</v>
      </c>
      <c r="X41" s="22">
        <v>1861420363</v>
      </c>
      <c r="Y41" s="22">
        <v>-209868053</v>
      </c>
      <c r="Z41" s="23">
        <v>-11.274618950754435</v>
      </c>
      <c r="AA41" s="20">
        <v>2507919264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151830058</v>
      </c>
      <c r="D43" s="20"/>
      <c r="E43" s="21">
        <v>122569232</v>
      </c>
      <c r="F43" s="22">
        <v>114122221</v>
      </c>
      <c r="G43" s="22">
        <v>7268</v>
      </c>
      <c r="H43" s="22">
        <v>3337063</v>
      </c>
      <c r="I43" s="22">
        <v>358397</v>
      </c>
      <c r="J43" s="22">
        <v>3702728</v>
      </c>
      <c r="K43" s="22">
        <v>6300170</v>
      </c>
      <c r="L43" s="22">
        <v>5092708</v>
      </c>
      <c r="M43" s="22">
        <v>888432</v>
      </c>
      <c r="N43" s="22">
        <v>12281310</v>
      </c>
      <c r="O43" s="22">
        <v>3672586</v>
      </c>
      <c r="P43" s="22">
        <v>3895025</v>
      </c>
      <c r="Q43" s="22">
        <v>1061927</v>
      </c>
      <c r="R43" s="22">
        <v>8629538</v>
      </c>
      <c r="S43" s="22"/>
      <c r="T43" s="22"/>
      <c r="U43" s="22"/>
      <c r="V43" s="22"/>
      <c r="W43" s="22">
        <v>24613576</v>
      </c>
      <c r="X43" s="22">
        <v>82514941</v>
      </c>
      <c r="Y43" s="22">
        <v>-57901365</v>
      </c>
      <c r="Z43" s="23">
        <v>-70.17076458916695</v>
      </c>
      <c r="AA43" s="20">
        <v>114122221</v>
      </c>
    </row>
    <row r="44" spans="1:27" ht="13.5" x14ac:dyDescent="0.25">
      <c r="A44" s="19" t="s">
        <v>69</v>
      </c>
      <c r="B44" s="15" t="s">
        <v>32</v>
      </c>
      <c r="C44" s="20">
        <v>477049499</v>
      </c>
      <c r="D44" s="20"/>
      <c r="E44" s="21">
        <v>307624892</v>
      </c>
      <c r="F44" s="22">
        <v>284168438</v>
      </c>
      <c r="G44" s="22">
        <v>29340341</v>
      </c>
      <c r="H44" s="22">
        <v>30794033</v>
      </c>
      <c r="I44" s="22">
        <v>41077698</v>
      </c>
      <c r="J44" s="22">
        <v>101212072</v>
      </c>
      <c r="K44" s="22">
        <v>38879917</v>
      </c>
      <c r="L44" s="22">
        <v>33988711</v>
      </c>
      <c r="M44" s="22">
        <v>31759545</v>
      </c>
      <c r="N44" s="22">
        <v>104628173</v>
      </c>
      <c r="O44" s="22">
        <v>30217053</v>
      </c>
      <c r="P44" s="22">
        <v>22815766</v>
      </c>
      <c r="Q44" s="22">
        <v>47834290</v>
      </c>
      <c r="R44" s="22">
        <v>100867109</v>
      </c>
      <c r="S44" s="22"/>
      <c r="T44" s="22"/>
      <c r="U44" s="22"/>
      <c r="V44" s="22"/>
      <c r="W44" s="22">
        <v>306707354</v>
      </c>
      <c r="X44" s="22">
        <v>217342428</v>
      </c>
      <c r="Y44" s="22">
        <v>89364926</v>
      </c>
      <c r="Z44" s="23">
        <v>41.11711036926485</v>
      </c>
      <c r="AA44" s="20">
        <v>284168438</v>
      </c>
    </row>
    <row r="45" spans="1:27" ht="13.5" x14ac:dyDescent="0.25">
      <c r="A45" s="19" t="s">
        <v>70</v>
      </c>
      <c r="B45" s="15" t="s">
        <v>32</v>
      </c>
      <c r="C45" s="20">
        <v>23189408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7120053</v>
      </c>
      <c r="D46" s="20"/>
      <c r="E46" s="21"/>
      <c r="F46" s="22"/>
      <c r="G46" s="22"/>
      <c r="H46" s="22"/>
      <c r="I46" s="22"/>
      <c r="J46" s="22"/>
      <c r="K46" s="22">
        <v>14759385</v>
      </c>
      <c r="L46" s="22">
        <v>1644516</v>
      </c>
      <c r="M46" s="22"/>
      <c r="N46" s="22">
        <v>16403901</v>
      </c>
      <c r="O46" s="22"/>
      <c r="P46" s="22"/>
      <c r="Q46" s="22"/>
      <c r="R46" s="22"/>
      <c r="S46" s="22"/>
      <c r="T46" s="22"/>
      <c r="U46" s="22"/>
      <c r="V46" s="22"/>
      <c r="W46" s="22">
        <v>16403901</v>
      </c>
      <c r="X46" s="22"/>
      <c r="Y46" s="22">
        <v>16403901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42216958210</v>
      </c>
      <c r="D47" s="29">
        <f t="shared" ref="D47:Y47" si="1">SUM(D34:D46)</f>
        <v>0</v>
      </c>
      <c r="E47" s="30">
        <f t="shared" si="1"/>
        <v>67533849332</v>
      </c>
      <c r="F47" s="31">
        <f t="shared" si="1"/>
        <v>64103694082</v>
      </c>
      <c r="G47" s="31">
        <f t="shared" si="1"/>
        <v>4754619165</v>
      </c>
      <c r="H47" s="31">
        <f t="shared" si="1"/>
        <v>5971794021</v>
      </c>
      <c r="I47" s="31">
        <f t="shared" si="1"/>
        <v>3491223757</v>
      </c>
      <c r="J47" s="31">
        <f t="shared" si="1"/>
        <v>14217636943</v>
      </c>
      <c r="K47" s="31">
        <f t="shared" si="1"/>
        <v>9055148869</v>
      </c>
      <c r="L47" s="31">
        <f t="shared" si="1"/>
        <v>11046007888</v>
      </c>
      <c r="M47" s="31">
        <f t="shared" si="1"/>
        <v>3848822199</v>
      </c>
      <c r="N47" s="31">
        <f t="shared" si="1"/>
        <v>23949978956</v>
      </c>
      <c r="O47" s="31">
        <f t="shared" si="1"/>
        <v>4099994372</v>
      </c>
      <c r="P47" s="31">
        <f t="shared" si="1"/>
        <v>4162585396</v>
      </c>
      <c r="Q47" s="31">
        <f t="shared" si="1"/>
        <v>3414747426</v>
      </c>
      <c r="R47" s="31">
        <f t="shared" si="1"/>
        <v>11677327194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49844943093</v>
      </c>
      <c r="X47" s="31">
        <f t="shared" si="1"/>
        <v>49638985920</v>
      </c>
      <c r="Y47" s="31">
        <f t="shared" si="1"/>
        <v>205957173</v>
      </c>
      <c r="Z47" s="32">
        <f>+IF(X47&lt;&gt;0,+(Y47/X47)*100,0)</f>
        <v>0.41491011386076276</v>
      </c>
      <c r="AA47" s="29">
        <f>SUM(AA34:AA46)</f>
        <v>64103694082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411239014</v>
      </c>
      <c r="D48" s="39">
        <f t="shared" si="2"/>
        <v>0</v>
      </c>
      <c r="E48" s="40">
        <f t="shared" si="2"/>
        <v>4352616148</v>
      </c>
      <c r="F48" s="41">
        <f t="shared" si="2"/>
        <v>3766928481</v>
      </c>
      <c r="G48" s="41">
        <f t="shared" si="2"/>
        <v>-74133572</v>
      </c>
      <c r="H48" s="41">
        <f t="shared" si="2"/>
        <v>-1472938657</v>
      </c>
      <c r="I48" s="41">
        <f t="shared" si="2"/>
        <v>6105245610</v>
      </c>
      <c r="J48" s="41">
        <f t="shared" si="2"/>
        <v>4558173381</v>
      </c>
      <c r="K48" s="41">
        <f t="shared" si="2"/>
        <v>-4434083917</v>
      </c>
      <c r="L48" s="41">
        <f t="shared" si="2"/>
        <v>-4931902840</v>
      </c>
      <c r="M48" s="41">
        <f t="shared" si="2"/>
        <v>1332031468</v>
      </c>
      <c r="N48" s="41">
        <f t="shared" si="2"/>
        <v>-8033955289</v>
      </c>
      <c r="O48" s="41">
        <f t="shared" si="2"/>
        <v>618270684</v>
      </c>
      <c r="P48" s="41">
        <f t="shared" si="2"/>
        <v>309856654</v>
      </c>
      <c r="Q48" s="41">
        <f t="shared" si="2"/>
        <v>1630510544</v>
      </c>
      <c r="R48" s="41">
        <f t="shared" si="2"/>
        <v>2558637882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-917144026</v>
      </c>
      <c r="X48" s="41">
        <f t="shared" si="2"/>
        <v>4824271391</v>
      </c>
      <c r="Y48" s="41">
        <f t="shared" si="2"/>
        <v>-5741415417</v>
      </c>
      <c r="Z48" s="42">
        <f>+IF(X48&lt;&gt;0,+(Y48/X48)*100,0)</f>
        <v>-119.01103714254123</v>
      </c>
      <c r="AA48" s="39">
        <f>+AA32-AA47</f>
        <v>3766928481</v>
      </c>
    </row>
    <row r="49" spans="1:27" ht="25.5" x14ac:dyDescent="0.25">
      <c r="A49" s="43" t="s">
        <v>74</v>
      </c>
      <c r="B49" s="15" t="s">
        <v>32</v>
      </c>
      <c r="C49" s="20">
        <v>1035636048</v>
      </c>
      <c r="D49" s="20"/>
      <c r="E49" s="21">
        <v>1813644461</v>
      </c>
      <c r="F49" s="22">
        <v>1850489184</v>
      </c>
      <c r="G49" s="22">
        <v>36587901</v>
      </c>
      <c r="H49" s="22">
        <v>149668164</v>
      </c>
      <c r="I49" s="22">
        <v>83969143</v>
      </c>
      <c r="J49" s="22">
        <v>270225208</v>
      </c>
      <c r="K49" s="22">
        <v>180498511</v>
      </c>
      <c r="L49" s="22">
        <v>173891830</v>
      </c>
      <c r="M49" s="22">
        <v>119735720</v>
      </c>
      <c r="N49" s="22">
        <v>474126061</v>
      </c>
      <c r="O49" s="22">
        <v>109729202</v>
      </c>
      <c r="P49" s="22">
        <v>76358357</v>
      </c>
      <c r="Q49" s="22">
        <v>197921459</v>
      </c>
      <c r="R49" s="22">
        <v>384009018</v>
      </c>
      <c r="S49" s="22"/>
      <c r="T49" s="22"/>
      <c r="U49" s="22"/>
      <c r="V49" s="22"/>
      <c r="W49" s="22">
        <v>1128360287</v>
      </c>
      <c r="X49" s="22">
        <v>1448341625</v>
      </c>
      <c r="Y49" s="22">
        <v>-319981338</v>
      </c>
      <c r="Z49" s="23">
        <v>-22.092946337850368</v>
      </c>
      <c r="AA49" s="20">
        <v>1850489184</v>
      </c>
    </row>
    <row r="50" spans="1:27" ht="13.5" x14ac:dyDescent="0.25">
      <c r="A50" s="43" t="s">
        <v>75</v>
      </c>
      <c r="B50" s="15" t="s">
        <v>32</v>
      </c>
      <c r="C50" s="44">
        <v>159325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1447034387</v>
      </c>
      <c r="D51" s="48">
        <f t="shared" si="3"/>
        <v>0</v>
      </c>
      <c r="E51" s="49">
        <f t="shared" si="3"/>
        <v>6166260609</v>
      </c>
      <c r="F51" s="50">
        <f t="shared" si="3"/>
        <v>5617417665</v>
      </c>
      <c r="G51" s="50">
        <f t="shared" si="3"/>
        <v>-37545671</v>
      </c>
      <c r="H51" s="50">
        <f t="shared" si="3"/>
        <v>-1323270493</v>
      </c>
      <c r="I51" s="50">
        <f t="shared" si="3"/>
        <v>6189214753</v>
      </c>
      <c r="J51" s="50">
        <f t="shared" si="3"/>
        <v>4828398589</v>
      </c>
      <c r="K51" s="50">
        <f t="shared" si="3"/>
        <v>-4253585406</v>
      </c>
      <c r="L51" s="50">
        <f t="shared" si="3"/>
        <v>-4758011010</v>
      </c>
      <c r="M51" s="50">
        <f t="shared" si="3"/>
        <v>1451767188</v>
      </c>
      <c r="N51" s="50">
        <f t="shared" si="3"/>
        <v>-7559829228</v>
      </c>
      <c r="O51" s="50">
        <f t="shared" si="3"/>
        <v>727999886</v>
      </c>
      <c r="P51" s="50">
        <f t="shared" si="3"/>
        <v>386215011</v>
      </c>
      <c r="Q51" s="50">
        <f t="shared" si="3"/>
        <v>1828432003</v>
      </c>
      <c r="R51" s="50">
        <f t="shared" si="3"/>
        <v>2942646900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211216261</v>
      </c>
      <c r="X51" s="50">
        <f t="shared" si="3"/>
        <v>6272613016</v>
      </c>
      <c r="Y51" s="50">
        <f t="shared" si="3"/>
        <v>-6061396755</v>
      </c>
      <c r="Z51" s="51">
        <f>+IF(X51&lt;&gt;0,+(Y51/X51)*100,0)</f>
        <v>-96.632722910512157</v>
      </c>
      <c r="AA51" s="48">
        <f>SUM(AA48:AA50)</f>
        <v>5617417665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1447034387</v>
      </c>
      <c r="D53" s="54">
        <f>+D51-D52</f>
        <v>0</v>
      </c>
      <c r="E53" s="55">
        <f t="shared" si="4"/>
        <v>6166260609</v>
      </c>
      <c r="F53" s="56">
        <f t="shared" si="4"/>
        <v>5617417665</v>
      </c>
      <c r="G53" s="56">
        <f t="shared" si="4"/>
        <v>-37545671</v>
      </c>
      <c r="H53" s="56">
        <f t="shared" si="4"/>
        <v>-1323270493</v>
      </c>
      <c r="I53" s="56">
        <f t="shared" si="4"/>
        <v>6189214753</v>
      </c>
      <c r="J53" s="56">
        <f t="shared" si="4"/>
        <v>4828398589</v>
      </c>
      <c r="K53" s="56">
        <f t="shared" si="4"/>
        <v>-4253585406</v>
      </c>
      <c r="L53" s="56">
        <f t="shared" si="4"/>
        <v>-4758011010</v>
      </c>
      <c r="M53" s="56">
        <f t="shared" si="4"/>
        <v>1451767188</v>
      </c>
      <c r="N53" s="56">
        <f t="shared" si="4"/>
        <v>-7559829228</v>
      </c>
      <c r="O53" s="56">
        <f t="shared" si="4"/>
        <v>727999886</v>
      </c>
      <c r="P53" s="56">
        <f t="shared" si="4"/>
        <v>386215011</v>
      </c>
      <c r="Q53" s="56">
        <f t="shared" si="4"/>
        <v>1828432003</v>
      </c>
      <c r="R53" s="56">
        <f t="shared" si="4"/>
        <v>2942646900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211216261</v>
      </c>
      <c r="X53" s="56">
        <f t="shared" si="4"/>
        <v>6272613016</v>
      </c>
      <c r="Y53" s="56">
        <f t="shared" si="4"/>
        <v>-6061396755</v>
      </c>
      <c r="Z53" s="57">
        <f>+IF(X53&lt;&gt;0,+(Y53/X53)*100,0)</f>
        <v>-96.632722910512157</v>
      </c>
      <c r="AA53" s="54">
        <f>+AA51-AA52</f>
        <v>5617417665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1447034387</v>
      </c>
      <c r="D56" s="48">
        <f>SUM(D53:D55)</f>
        <v>0</v>
      </c>
      <c r="E56" s="49">
        <f t="shared" si="5"/>
        <v>6166260609</v>
      </c>
      <c r="F56" s="50">
        <f t="shared" si="5"/>
        <v>5617417665</v>
      </c>
      <c r="G56" s="50">
        <f t="shared" si="5"/>
        <v>-37545671</v>
      </c>
      <c r="H56" s="50">
        <f t="shared" si="5"/>
        <v>-1323270493</v>
      </c>
      <c r="I56" s="50">
        <f t="shared" si="5"/>
        <v>6189214753</v>
      </c>
      <c r="J56" s="50">
        <f t="shared" si="5"/>
        <v>4828398589</v>
      </c>
      <c r="K56" s="50">
        <f t="shared" si="5"/>
        <v>-4253585406</v>
      </c>
      <c r="L56" s="50">
        <f t="shared" si="5"/>
        <v>-4758011010</v>
      </c>
      <c r="M56" s="50">
        <f t="shared" si="5"/>
        <v>1451767188</v>
      </c>
      <c r="N56" s="50">
        <f t="shared" si="5"/>
        <v>-7559829228</v>
      </c>
      <c r="O56" s="50">
        <f t="shared" si="5"/>
        <v>727999886</v>
      </c>
      <c r="P56" s="50">
        <f t="shared" si="5"/>
        <v>386215011</v>
      </c>
      <c r="Q56" s="50">
        <f t="shared" si="5"/>
        <v>1828432003</v>
      </c>
      <c r="R56" s="50">
        <f t="shared" si="5"/>
        <v>2942646900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211216261</v>
      </c>
      <c r="X56" s="50">
        <f t="shared" si="5"/>
        <v>6272613016</v>
      </c>
      <c r="Y56" s="50">
        <f t="shared" si="5"/>
        <v>-6061396755</v>
      </c>
      <c r="Z56" s="51">
        <f>+IF(X56&lt;&gt;0,+(Y56/X56)*100,0)</f>
        <v>-96.632722910512157</v>
      </c>
      <c r="AA56" s="48">
        <f>SUM(AA53:AA55)</f>
        <v>5617417665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1447034387</v>
      </c>
      <c r="D59" s="65">
        <f>SUM(D56:D58)</f>
        <v>0</v>
      </c>
      <c r="E59" s="66">
        <f t="shared" si="6"/>
        <v>6166260609</v>
      </c>
      <c r="F59" s="67">
        <f t="shared" si="6"/>
        <v>5617417665</v>
      </c>
      <c r="G59" s="67">
        <f t="shared" si="6"/>
        <v>-37545671</v>
      </c>
      <c r="H59" s="67">
        <f t="shared" si="6"/>
        <v>-1323270493</v>
      </c>
      <c r="I59" s="67">
        <f t="shared" si="6"/>
        <v>6189214753</v>
      </c>
      <c r="J59" s="67">
        <f t="shared" si="6"/>
        <v>4828398589</v>
      </c>
      <c r="K59" s="67">
        <f t="shared" si="6"/>
        <v>-4253585406</v>
      </c>
      <c r="L59" s="67">
        <f t="shared" si="6"/>
        <v>-4758011010</v>
      </c>
      <c r="M59" s="67">
        <f t="shared" si="6"/>
        <v>1451767188</v>
      </c>
      <c r="N59" s="67">
        <f t="shared" si="6"/>
        <v>-7559829228</v>
      </c>
      <c r="O59" s="67">
        <f t="shared" si="6"/>
        <v>727999886</v>
      </c>
      <c r="P59" s="67">
        <f t="shared" si="6"/>
        <v>386215011</v>
      </c>
      <c r="Q59" s="67">
        <f t="shared" si="6"/>
        <v>1828432003</v>
      </c>
      <c r="R59" s="67">
        <f t="shared" si="6"/>
        <v>2942646900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211216261</v>
      </c>
      <c r="X59" s="67">
        <f t="shared" si="6"/>
        <v>6272613016</v>
      </c>
      <c r="Y59" s="67">
        <f t="shared" si="6"/>
        <v>-6061396755</v>
      </c>
      <c r="Z59" s="68">
        <f>+IF(X59&lt;&gt;0,+(Y59/X59)*100,0)</f>
        <v>-96.632722910512157</v>
      </c>
      <c r="AA59" s="65">
        <f>SUM(AA56:AA58)</f>
        <v>5617417665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18270852025</v>
      </c>
      <c r="D6" s="20"/>
      <c r="E6" s="21">
        <v>22697971156</v>
      </c>
      <c r="F6" s="22">
        <v>22702183526</v>
      </c>
      <c r="G6" s="22">
        <v>1953984777</v>
      </c>
      <c r="H6" s="22">
        <v>2048577782</v>
      </c>
      <c r="I6" s="22">
        <v>1945226415</v>
      </c>
      <c r="J6" s="22">
        <v>5947788974</v>
      </c>
      <c r="K6" s="22">
        <v>1453579921</v>
      </c>
      <c r="L6" s="22">
        <v>1678564696</v>
      </c>
      <c r="M6" s="22">
        <v>1514873732</v>
      </c>
      <c r="N6" s="22">
        <v>4647018349</v>
      </c>
      <c r="O6" s="22">
        <v>1357051768</v>
      </c>
      <c r="P6" s="22">
        <v>1505492759</v>
      </c>
      <c r="Q6" s="22">
        <v>1410826890</v>
      </c>
      <c r="R6" s="22">
        <v>4273371417</v>
      </c>
      <c r="S6" s="22"/>
      <c r="T6" s="22"/>
      <c r="U6" s="22"/>
      <c r="V6" s="22"/>
      <c r="W6" s="22">
        <v>14868178740</v>
      </c>
      <c r="X6" s="22">
        <v>17667927849</v>
      </c>
      <c r="Y6" s="22">
        <v>-2799749109</v>
      </c>
      <c r="Z6" s="23">
        <v>-15.846505220805874</v>
      </c>
      <c r="AA6" s="20">
        <v>22702183526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7441640</v>
      </c>
      <c r="D10" s="20"/>
      <c r="E10" s="21">
        <v>11429</v>
      </c>
      <c r="F10" s="22">
        <v>11429</v>
      </c>
      <c r="G10" s="22">
        <v>239404</v>
      </c>
      <c r="H10" s="22">
        <v>565638</v>
      </c>
      <c r="I10" s="22">
        <v>568832</v>
      </c>
      <c r="J10" s="22">
        <v>1373874</v>
      </c>
      <c r="K10" s="22">
        <v>472431</v>
      </c>
      <c r="L10" s="22">
        <v>540783</v>
      </c>
      <c r="M10" s="22">
        <v>4867</v>
      </c>
      <c r="N10" s="22">
        <v>1018081</v>
      </c>
      <c r="O10" s="22">
        <v>2943</v>
      </c>
      <c r="P10" s="22">
        <v>23126</v>
      </c>
      <c r="Q10" s="22">
        <v>4195</v>
      </c>
      <c r="R10" s="22">
        <v>30264</v>
      </c>
      <c r="S10" s="22"/>
      <c r="T10" s="22"/>
      <c r="U10" s="22"/>
      <c r="V10" s="22"/>
      <c r="W10" s="22">
        <v>2422219</v>
      </c>
      <c r="X10" s="22">
        <v>8577</v>
      </c>
      <c r="Y10" s="22">
        <v>2413642</v>
      </c>
      <c r="Z10" s="23">
        <v>28140.865104348843</v>
      </c>
      <c r="AA10" s="20">
        <v>11429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104262734</v>
      </c>
      <c r="D13" s="20"/>
      <c r="E13" s="21">
        <v>66609782</v>
      </c>
      <c r="F13" s="22">
        <v>112609782</v>
      </c>
      <c r="G13" s="22">
        <v>10572665</v>
      </c>
      <c r="H13" s="22">
        <v>9910717</v>
      </c>
      <c r="I13" s="22">
        <v>9334649</v>
      </c>
      <c r="J13" s="22">
        <v>29818031</v>
      </c>
      <c r="K13" s="22">
        <v>9475683</v>
      </c>
      <c r="L13" s="22">
        <v>8838386</v>
      </c>
      <c r="M13" s="22">
        <v>8538584</v>
      </c>
      <c r="N13" s="22">
        <v>26852653</v>
      </c>
      <c r="O13" s="22">
        <v>7515978</v>
      </c>
      <c r="P13" s="22">
        <v>11738064</v>
      </c>
      <c r="Q13" s="22">
        <v>7849445</v>
      </c>
      <c r="R13" s="22">
        <v>27103487</v>
      </c>
      <c r="S13" s="22"/>
      <c r="T13" s="22"/>
      <c r="U13" s="22"/>
      <c r="V13" s="22"/>
      <c r="W13" s="22">
        <v>83774171</v>
      </c>
      <c r="X13" s="22">
        <v>68357341</v>
      </c>
      <c r="Y13" s="22">
        <v>15416830</v>
      </c>
      <c r="Z13" s="23">
        <v>22.553290947931988</v>
      </c>
      <c r="AA13" s="20">
        <v>112609782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6052571</v>
      </c>
      <c r="D17" s="20"/>
      <c r="E17" s="21">
        <v>4280654</v>
      </c>
      <c r="F17" s="22">
        <v>6280654</v>
      </c>
      <c r="G17" s="22">
        <v>592516</v>
      </c>
      <c r="H17" s="22">
        <v>592516</v>
      </c>
      <c r="I17" s="22">
        <v>592516</v>
      </c>
      <c r="J17" s="22">
        <v>1777548</v>
      </c>
      <c r="K17" s="22">
        <v>592516</v>
      </c>
      <c r="L17" s="22">
        <v>592516</v>
      </c>
      <c r="M17" s="22">
        <v>592516</v>
      </c>
      <c r="N17" s="22">
        <v>1777548</v>
      </c>
      <c r="O17" s="22">
        <v>450995</v>
      </c>
      <c r="P17" s="22">
        <v>723037</v>
      </c>
      <c r="Q17" s="22">
        <v>591440</v>
      </c>
      <c r="R17" s="22">
        <v>1765472</v>
      </c>
      <c r="S17" s="22"/>
      <c r="T17" s="22"/>
      <c r="U17" s="22"/>
      <c r="V17" s="22"/>
      <c r="W17" s="22">
        <v>5320568</v>
      </c>
      <c r="X17" s="22">
        <v>4010496</v>
      </c>
      <c r="Y17" s="22">
        <v>1310072</v>
      </c>
      <c r="Z17" s="23">
        <v>32.666084195072131</v>
      </c>
      <c r="AA17" s="20">
        <v>6280654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8473950</v>
      </c>
      <c r="D19" s="20"/>
      <c r="E19" s="21">
        <v>2905520</v>
      </c>
      <c r="F19" s="22">
        <v>2905520</v>
      </c>
      <c r="G19" s="22">
        <v>20856</v>
      </c>
      <c r="H19" s="22">
        <v>2803243</v>
      </c>
      <c r="I19" s="22">
        <v>1603430</v>
      </c>
      <c r="J19" s="22">
        <v>4427529</v>
      </c>
      <c r="K19" s="22">
        <v>1840218</v>
      </c>
      <c r="L19" s="22">
        <v>626212</v>
      </c>
      <c r="M19" s="22">
        <v>293130</v>
      </c>
      <c r="N19" s="22">
        <v>2759560</v>
      </c>
      <c r="O19" s="22">
        <v>1007326</v>
      </c>
      <c r="P19" s="22">
        <v>995174</v>
      </c>
      <c r="Q19" s="22">
        <v>1927243</v>
      </c>
      <c r="R19" s="22">
        <v>3929743</v>
      </c>
      <c r="S19" s="22"/>
      <c r="T19" s="22"/>
      <c r="U19" s="22"/>
      <c r="V19" s="22"/>
      <c r="W19" s="22">
        <v>11116832</v>
      </c>
      <c r="X19" s="22">
        <v>2179143</v>
      </c>
      <c r="Y19" s="22">
        <v>8937689</v>
      </c>
      <c r="Z19" s="23">
        <v>410.14697062101931</v>
      </c>
      <c r="AA19" s="20">
        <v>2905520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/>
      <c r="G23" s="22"/>
      <c r="H23" s="22">
        <v>6525</v>
      </c>
      <c r="I23" s="22">
        <v>-6525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817079203</v>
      </c>
      <c r="D25" s="20"/>
      <c r="E25" s="21">
        <v>982268001</v>
      </c>
      <c r="F25" s="22">
        <v>982268001</v>
      </c>
      <c r="G25" s="22">
        <v>405971992</v>
      </c>
      <c r="H25" s="22">
        <v>35392</v>
      </c>
      <c r="I25" s="22">
        <v>17772</v>
      </c>
      <c r="J25" s="22">
        <v>406025156</v>
      </c>
      <c r="K25" s="22">
        <v>17772</v>
      </c>
      <c r="L25" s="22">
        <v>17772</v>
      </c>
      <c r="M25" s="22">
        <v>313749722</v>
      </c>
      <c r="N25" s="22">
        <v>313785266</v>
      </c>
      <c r="O25" s="22">
        <v>17772</v>
      </c>
      <c r="P25" s="22">
        <v>11063396</v>
      </c>
      <c r="Q25" s="22">
        <v>249824028</v>
      </c>
      <c r="R25" s="22">
        <v>260905196</v>
      </c>
      <c r="S25" s="22"/>
      <c r="T25" s="22"/>
      <c r="U25" s="22"/>
      <c r="V25" s="22"/>
      <c r="W25" s="22">
        <v>980715618</v>
      </c>
      <c r="X25" s="22">
        <v>978568016</v>
      </c>
      <c r="Y25" s="22">
        <v>2147602</v>
      </c>
      <c r="Z25" s="23">
        <v>0.21946374343794206</v>
      </c>
      <c r="AA25" s="20">
        <v>982268001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5590112</v>
      </c>
      <c r="D30" s="20"/>
      <c r="E30" s="21"/>
      <c r="F30" s="22"/>
      <c r="G30" s="22"/>
      <c r="H30" s="22"/>
      <c r="I30" s="22"/>
      <c r="J30" s="22"/>
      <c r="K30" s="22">
        <v>12428121</v>
      </c>
      <c r="L30" s="22"/>
      <c r="M30" s="22"/>
      <c r="N30" s="22">
        <v>12428121</v>
      </c>
      <c r="O30" s="22"/>
      <c r="P30" s="22"/>
      <c r="Q30" s="22"/>
      <c r="R30" s="22"/>
      <c r="S30" s="22"/>
      <c r="T30" s="22"/>
      <c r="U30" s="22"/>
      <c r="V30" s="22"/>
      <c r="W30" s="22">
        <v>12428121</v>
      </c>
      <c r="X30" s="22"/>
      <c r="Y30" s="22">
        <v>12428121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19219752235</v>
      </c>
      <c r="D32" s="29">
        <f t="shared" ref="D32:Y32" si="0">SUM(D6:D31)</f>
        <v>0</v>
      </c>
      <c r="E32" s="30">
        <f t="shared" si="0"/>
        <v>23758258912</v>
      </c>
      <c r="F32" s="31">
        <f t="shared" si="0"/>
        <v>23806258912</v>
      </c>
      <c r="G32" s="31">
        <f t="shared" si="0"/>
        <v>2371382210</v>
      </c>
      <c r="H32" s="31">
        <f t="shared" si="0"/>
        <v>2062491813</v>
      </c>
      <c r="I32" s="31">
        <f t="shared" si="0"/>
        <v>1957337089</v>
      </c>
      <c r="J32" s="31">
        <f t="shared" si="0"/>
        <v>6391211112</v>
      </c>
      <c r="K32" s="31">
        <f t="shared" si="0"/>
        <v>1478406662</v>
      </c>
      <c r="L32" s="31">
        <f t="shared" si="0"/>
        <v>1689180365</v>
      </c>
      <c r="M32" s="31">
        <f t="shared" si="0"/>
        <v>1838052551</v>
      </c>
      <c r="N32" s="31">
        <f t="shared" si="0"/>
        <v>5005639578</v>
      </c>
      <c r="O32" s="31">
        <f t="shared" si="0"/>
        <v>1366046782</v>
      </c>
      <c r="P32" s="31">
        <f t="shared" si="0"/>
        <v>1530035556</v>
      </c>
      <c r="Q32" s="31">
        <f t="shared" si="0"/>
        <v>1671023241</v>
      </c>
      <c r="R32" s="31">
        <f t="shared" si="0"/>
        <v>4567105579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15963956269</v>
      </c>
      <c r="X32" s="31">
        <f t="shared" si="0"/>
        <v>18721051422</v>
      </c>
      <c r="Y32" s="31">
        <f t="shared" si="0"/>
        <v>-2757095153</v>
      </c>
      <c r="Z32" s="32">
        <f>+IF(X32&lt;&gt;0,+(Y32/X32)*100,0)</f>
        <v>-14.727245232391201</v>
      </c>
      <c r="AA32" s="29">
        <f>SUM(AA6:AA31)</f>
        <v>23806258912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568760875</v>
      </c>
      <c r="D34" s="20"/>
      <c r="E34" s="21">
        <v>652046505</v>
      </c>
      <c r="F34" s="22">
        <v>609679151</v>
      </c>
      <c r="G34" s="22">
        <v>46531176</v>
      </c>
      <c r="H34" s="22">
        <v>52804234</v>
      </c>
      <c r="I34" s="22">
        <v>49154193</v>
      </c>
      <c r="J34" s="22">
        <v>148489603</v>
      </c>
      <c r="K34" s="22">
        <v>49049832</v>
      </c>
      <c r="L34" s="22">
        <v>50227536</v>
      </c>
      <c r="M34" s="22">
        <v>50563349</v>
      </c>
      <c r="N34" s="22">
        <v>149840717</v>
      </c>
      <c r="O34" s="22">
        <v>50007311</v>
      </c>
      <c r="P34" s="22">
        <v>47231969</v>
      </c>
      <c r="Q34" s="22">
        <v>51370737</v>
      </c>
      <c r="R34" s="22">
        <v>148610017</v>
      </c>
      <c r="S34" s="22"/>
      <c r="T34" s="22"/>
      <c r="U34" s="22"/>
      <c r="V34" s="22"/>
      <c r="W34" s="22">
        <v>446940337</v>
      </c>
      <c r="X34" s="22">
        <v>457302060</v>
      </c>
      <c r="Y34" s="22">
        <v>-10361723</v>
      </c>
      <c r="Z34" s="23">
        <v>-2.2658378140697639</v>
      </c>
      <c r="AA34" s="20">
        <v>609679151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14833317525</v>
      </c>
      <c r="D36" s="20"/>
      <c r="E36" s="21">
        <v>18143097118</v>
      </c>
      <c r="F36" s="22">
        <v>17943097118</v>
      </c>
      <c r="G36" s="22">
        <v>1993053539</v>
      </c>
      <c r="H36" s="22">
        <v>2387104341</v>
      </c>
      <c r="I36" s="22">
        <v>566108205</v>
      </c>
      <c r="J36" s="22">
        <v>4946266085</v>
      </c>
      <c r="K36" s="22">
        <v>1506070524</v>
      </c>
      <c r="L36" s="22">
        <v>1562960935</v>
      </c>
      <c r="M36" s="22">
        <v>673241857</v>
      </c>
      <c r="N36" s="22">
        <v>3742273316</v>
      </c>
      <c r="O36" s="22">
        <v>976615500</v>
      </c>
      <c r="P36" s="22">
        <v>1145857447</v>
      </c>
      <c r="Q36" s="22">
        <v>289516034</v>
      </c>
      <c r="R36" s="22">
        <v>2411988981</v>
      </c>
      <c r="S36" s="22"/>
      <c r="T36" s="22"/>
      <c r="U36" s="22"/>
      <c r="V36" s="22"/>
      <c r="W36" s="22">
        <v>11100528382</v>
      </c>
      <c r="X36" s="22">
        <v>13207460046</v>
      </c>
      <c r="Y36" s="22">
        <v>-2106931664</v>
      </c>
      <c r="Z36" s="23">
        <v>-15.952587830376238</v>
      </c>
      <c r="AA36" s="20">
        <v>17943097118</v>
      </c>
    </row>
    <row r="37" spans="1:27" ht="13.5" x14ac:dyDescent="0.25">
      <c r="A37" s="19" t="s">
        <v>63</v>
      </c>
      <c r="B37" s="15" t="s">
        <v>32</v>
      </c>
      <c r="C37" s="20">
        <v>677350488</v>
      </c>
      <c r="D37" s="20"/>
      <c r="E37" s="21">
        <v>656894426</v>
      </c>
      <c r="F37" s="22">
        <v>656894426</v>
      </c>
      <c r="G37" s="22">
        <v>5835416</v>
      </c>
      <c r="H37" s="22">
        <v>119161816</v>
      </c>
      <c r="I37" s="22">
        <v>105709661</v>
      </c>
      <c r="J37" s="22">
        <v>230706893</v>
      </c>
      <c r="K37" s="22">
        <v>93911256</v>
      </c>
      <c r="L37" s="22">
        <v>68566298</v>
      </c>
      <c r="M37" s="22">
        <v>61619777</v>
      </c>
      <c r="N37" s="22">
        <v>224097331</v>
      </c>
      <c r="O37" s="22">
        <v>49632025</v>
      </c>
      <c r="P37" s="22">
        <v>25570766</v>
      </c>
      <c r="Q37" s="22">
        <v>2367137</v>
      </c>
      <c r="R37" s="22">
        <v>77569928</v>
      </c>
      <c r="S37" s="22"/>
      <c r="T37" s="22"/>
      <c r="U37" s="22"/>
      <c r="V37" s="22"/>
      <c r="W37" s="22">
        <v>532374152</v>
      </c>
      <c r="X37" s="22">
        <v>485559965</v>
      </c>
      <c r="Y37" s="22">
        <v>46814187</v>
      </c>
      <c r="Z37" s="23">
        <v>9.6412781889874299</v>
      </c>
      <c r="AA37" s="20">
        <v>656894426</v>
      </c>
    </row>
    <row r="38" spans="1:27" ht="13.5" x14ac:dyDescent="0.25">
      <c r="A38" s="19" t="s">
        <v>64</v>
      </c>
      <c r="B38" s="15" t="s">
        <v>32</v>
      </c>
      <c r="C38" s="20">
        <v>999936181</v>
      </c>
      <c r="D38" s="20"/>
      <c r="E38" s="21">
        <v>651501459</v>
      </c>
      <c r="F38" s="22">
        <v>651501459</v>
      </c>
      <c r="G38" s="22">
        <v>46949155</v>
      </c>
      <c r="H38" s="22">
        <v>46949155</v>
      </c>
      <c r="I38" s="22">
        <v>68977054</v>
      </c>
      <c r="J38" s="22">
        <v>162875364</v>
      </c>
      <c r="K38" s="22">
        <v>68977054</v>
      </c>
      <c r="L38" s="22">
        <v>68977054</v>
      </c>
      <c r="M38" s="22">
        <v>54291788</v>
      </c>
      <c r="N38" s="22">
        <v>192245896</v>
      </c>
      <c r="O38" s="22">
        <v>54291788</v>
      </c>
      <c r="P38" s="22">
        <v>54291788</v>
      </c>
      <c r="Q38" s="22">
        <v>54291788</v>
      </c>
      <c r="R38" s="22">
        <v>162875364</v>
      </c>
      <c r="S38" s="22"/>
      <c r="T38" s="22"/>
      <c r="U38" s="22"/>
      <c r="V38" s="22"/>
      <c r="W38" s="22">
        <v>517996624</v>
      </c>
      <c r="X38" s="22">
        <v>488626101</v>
      </c>
      <c r="Y38" s="22">
        <v>29370523</v>
      </c>
      <c r="Z38" s="23">
        <v>6.010837926973533</v>
      </c>
      <c r="AA38" s="20">
        <v>651501459</v>
      </c>
    </row>
    <row r="39" spans="1:27" ht="13.5" x14ac:dyDescent="0.25">
      <c r="A39" s="19" t="s">
        <v>65</v>
      </c>
      <c r="B39" s="15" t="s">
        <v>32</v>
      </c>
      <c r="C39" s="20">
        <v>553946571</v>
      </c>
      <c r="D39" s="20"/>
      <c r="E39" s="21">
        <v>553946571</v>
      </c>
      <c r="F39" s="22">
        <v>553866571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4380633</v>
      </c>
      <c r="Y39" s="22">
        <v>-4380633</v>
      </c>
      <c r="Z39" s="23">
        <v>-100</v>
      </c>
      <c r="AA39" s="20">
        <v>553866571</v>
      </c>
    </row>
    <row r="40" spans="1:27" ht="13.5" x14ac:dyDescent="0.25">
      <c r="A40" s="19" t="s">
        <v>40</v>
      </c>
      <c r="B40" s="15" t="s">
        <v>32</v>
      </c>
      <c r="C40" s="20">
        <v>115635205</v>
      </c>
      <c r="D40" s="20"/>
      <c r="E40" s="21">
        <v>127165137</v>
      </c>
      <c r="F40" s="22">
        <v>127165137</v>
      </c>
      <c r="G40" s="22">
        <v>4341821</v>
      </c>
      <c r="H40" s="22">
        <v>633241</v>
      </c>
      <c r="I40" s="22">
        <v>312292</v>
      </c>
      <c r="J40" s="22">
        <v>5287354</v>
      </c>
      <c r="K40" s="22">
        <v>16784040</v>
      </c>
      <c r="L40" s="22">
        <v>13725911</v>
      </c>
      <c r="M40" s="22">
        <v>22392847</v>
      </c>
      <c r="N40" s="22">
        <v>52902798</v>
      </c>
      <c r="O40" s="22">
        <v>4086838</v>
      </c>
      <c r="P40" s="22">
        <v>483231</v>
      </c>
      <c r="Q40" s="22"/>
      <c r="R40" s="22">
        <v>4570069</v>
      </c>
      <c r="S40" s="22"/>
      <c r="T40" s="22"/>
      <c r="U40" s="22"/>
      <c r="V40" s="22"/>
      <c r="W40" s="22">
        <v>62760221</v>
      </c>
      <c r="X40" s="22">
        <v>76124706</v>
      </c>
      <c r="Y40" s="22">
        <v>-13364485</v>
      </c>
      <c r="Z40" s="23">
        <v>-17.556041530065151</v>
      </c>
      <c r="AA40" s="20">
        <v>127165137</v>
      </c>
    </row>
    <row r="41" spans="1:27" ht="13.5" x14ac:dyDescent="0.25">
      <c r="A41" s="19" t="s">
        <v>66</v>
      </c>
      <c r="B41" s="15" t="s">
        <v>32</v>
      </c>
      <c r="C41" s="20">
        <v>734844246</v>
      </c>
      <c r="D41" s="20"/>
      <c r="E41" s="21">
        <v>652624476</v>
      </c>
      <c r="F41" s="22">
        <v>702624476</v>
      </c>
      <c r="G41" s="22">
        <v>16084243</v>
      </c>
      <c r="H41" s="22">
        <v>49424310</v>
      </c>
      <c r="I41" s="22">
        <v>47266490</v>
      </c>
      <c r="J41" s="22">
        <v>112775043</v>
      </c>
      <c r="K41" s="22">
        <v>104396988</v>
      </c>
      <c r="L41" s="22">
        <v>13677348</v>
      </c>
      <c r="M41" s="22">
        <v>92667658</v>
      </c>
      <c r="N41" s="22">
        <v>210741994</v>
      </c>
      <c r="O41" s="22">
        <v>35691715</v>
      </c>
      <c r="P41" s="22">
        <v>72190068</v>
      </c>
      <c r="Q41" s="22">
        <v>62467557</v>
      </c>
      <c r="R41" s="22">
        <v>170349340</v>
      </c>
      <c r="S41" s="22"/>
      <c r="T41" s="22"/>
      <c r="U41" s="22"/>
      <c r="V41" s="22"/>
      <c r="W41" s="22">
        <v>493866377</v>
      </c>
      <c r="X41" s="22">
        <v>504029874</v>
      </c>
      <c r="Y41" s="22">
        <v>-10163497</v>
      </c>
      <c r="Z41" s="23">
        <v>-2.0164473425636671</v>
      </c>
      <c r="AA41" s="20">
        <v>702624476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26486399</v>
      </c>
      <c r="D44" s="20"/>
      <c r="E44" s="21">
        <v>9149438</v>
      </c>
      <c r="F44" s="22">
        <v>9229438</v>
      </c>
      <c r="G44" s="22">
        <v>692255</v>
      </c>
      <c r="H44" s="22">
        <v>715009</v>
      </c>
      <c r="I44" s="22">
        <v>710859</v>
      </c>
      <c r="J44" s="22">
        <v>2118123</v>
      </c>
      <c r="K44" s="22">
        <v>674030</v>
      </c>
      <c r="L44" s="22">
        <v>530704</v>
      </c>
      <c r="M44" s="22">
        <v>688893</v>
      </c>
      <c r="N44" s="22">
        <v>1893627</v>
      </c>
      <c r="O44" s="22">
        <v>687526</v>
      </c>
      <c r="P44" s="22">
        <v>659767</v>
      </c>
      <c r="Q44" s="22">
        <v>686436</v>
      </c>
      <c r="R44" s="22">
        <v>2033729</v>
      </c>
      <c r="S44" s="22"/>
      <c r="T44" s="22"/>
      <c r="U44" s="22"/>
      <c r="V44" s="22"/>
      <c r="W44" s="22">
        <v>6045479</v>
      </c>
      <c r="X44" s="22">
        <v>6917540</v>
      </c>
      <c r="Y44" s="22">
        <v>-872061</v>
      </c>
      <c r="Z44" s="23">
        <v>-12.606519080482368</v>
      </c>
      <c r="AA44" s="20">
        <v>9229438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7120053</v>
      </c>
      <c r="D46" s="20"/>
      <c r="E46" s="21"/>
      <c r="F46" s="22"/>
      <c r="G46" s="22"/>
      <c r="H46" s="22"/>
      <c r="I46" s="22"/>
      <c r="J46" s="22"/>
      <c r="K46" s="22">
        <v>14759385</v>
      </c>
      <c r="L46" s="22">
        <v>1644516</v>
      </c>
      <c r="M46" s="22"/>
      <c r="N46" s="22">
        <v>16403901</v>
      </c>
      <c r="O46" s="22"/>
      <c r="P46" s="22"/>
      <c r="Q46" s="22"/>
      <c r="R46" s="22"/>
      <c r="S46" s="22"/>
      <c r="T46" s="22"/>
      <c r="U46" s="22"/>
      <c r="V46" s="22"/>
      <c r="W46" s="22">
        <v>16403901</v>
      </c>
      <c r="X46" s="22"/>
      <c r="Y46" s="22">
        <v>16403901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18517413644</v>
      </c>
      <c r="D47" s="29">
        <f t="shared" ref="D47:Y47" si="1">SUM(D34:D46)</f>
        <v>0</v>
      </c>
      <c r="E47" s="30">
        <f t="shared" si="1"/>
        <v>21446425130</v>
      </c>
      <c r="F47" s="31">
        <f t="shared" si="1"/>
        <v>21254057776</v>
      </c>
      <c r="G47" s="31">
        <f t="shared" si="1"/>
        <v>2113487605</v>
      </c>
      <c r="H47" s="31">
        <f t="shared" si="1"/>
        <v>2656792106</v>
      </c>
      <c r="I47" s="31">
        <f t="shared" si="1"/>
        <v>838238754</v>
      </c>
      <c r="J47" s="31">
        <f t="shared" si="1"/>
        <v>5608518465</v>
      </c>
      <c r="K47" s="31">
        <f t="shared" si="1"/>
        <v>1854623109</v>
      </c>
      <c r="L47" s="31">
        <f t="shared" si="1"/>
        <v>1780310302</v>
      </c>
      <c r="M47" s="31">
        <f t="shared" si="1"/>
        <v>955466169</v>
      </c>
      <c r="N47" s="31">
        <f t="shared" si="1"/>
        <v>4590399580</v>
      </c>
      <c r="O47" s="31">
        <f t="shared" si="1"/>
        <v>1171012703</v>
      </c>
      <c r="P47" s="31">
        <f t="shared" si="1"/>
        <v>1346285036</v>
      </c>
      <c r="Q47" s="31">
        <f t="shared" si="1"/>
        <v>460699689</v>
      </c>
      <c r="R47" s="31">
        <f t="shared" si="1"/>
        <v>2977997428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13176915473</v>
      </c>
      <c r="X47" s="31">
        <f t="shared" si="1"/>
        <v>15230400925</v>
      </c>
      <c r="Y47" s="31">
        <f t="shared" si="1"/>
        <v>-2053485452</v>
      </c>
      <c r="Z47" s="32">
        <f>+IF(X47&lt;&gt;0,+(Y47/X47)*100,0)</f>
        <v>-13.482806277471649</v>
      </c>
      <c r="AA47" s="29">
        <f>SUM(AA34:AA46)</f>
        <v>21254057776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702338591</v>
      </c>
      <c r="D48" s="39">
        <f t="shared" si="2"/>
        <v>0</v>
      </c>
      <c r="E48" s="40">
        <f t="shared" si="2"/>
        <v>2311833782</v>
      </c>
      <c r="F48" s="41">
        <f t="shared" si="2"/>
        <v>2552201136</v>
      </c>
      <c r="G48" s="41">
        <f t="shared" si="2"/>
        <v>257894605</v>
      </c>
      <c r="H48" s="41">
        <f t="shared" si="2"/>
        <v>-594300293</v>
      </c>
      <c r="I48" s="41">
        <f t="shared" si="2"/>
        <v>1119098335</v>
      </c>
      <c r="J48" s="41">
        <f t="shared" si="2"/>
        <v>782692647</v>
      </c>
      <c r="K48" s="41">
        <f t="shared" si="2"/>
        <v>-376216447</v>
      </c>
      <c r="L48" s="41">
        <f t="shared" si="2"/>
        <v>-91129937</v>
      </c>
      <c r="M48" s="41">
        <f t="shared" si="2"/>
        <v>882586382</v>
      </c>
      <c r="N48" s="41">
        <f t="shared" si="2"/>
        <v>415239998</v>
      </c>
      <c r="O48" s="41">
        <f t="shared" si="2"/>
        <v>195034079</v>
      </c>
      <c r="P48" s="41">
        <f t="shared" si="2"/>
        <v>183750520</v>
      </c>
      <c r="Q48" s="41">
        <f t="shared" si="2"/>
        <v>1210323552</v>
      </c>
      <c r="R48" s="41">
        <f t="shared" si="2"/>
        <v>1589108151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2787040796</v>
      </c>
      <c r="X48" s="41">
        <f t="shared" si="2"/>
        <v>3490650497</v>
      </c>
      <c r="Y48" s="41">
        <f t="shared" si="2"/>
        <v>-703609701</v>
      </c>
      <c r="Z48" s="42">
        <f>+IF(X48&lt;&gt;0,+(Y48/X48)*100,0)</f>
        <v>-20.1569793826311</v>
      </c>
      <c r="AA48" s="39">
        <f>+AA32-AA47</f>
        <v>2552201136</v>
      </c>
    </row>
    <row r="49" spans="1:27" ht="25.5" x14ac:dyDescent="0.25">
      <c r="A49" s="43" t="s">
        <v>74</v>
      </c>
      <c r="B49" s="15" t="s">
        <v>32</v>
      </c>
      <c r="C49" s="20">
        <v>410551454</v>
      </c>
      <c r="D49" s="20"/>
      <c r="E49" s="21">
        <v>495339499</v>
      </c>
      <c r="F49" s="22">
        <v>530910643</v>
      </c>
      <c r="G49" s="22">
        <v>8746200</v>
      </c>
      <c r="H49" s="22">
        <v>125825871</v>
      </c>
      <c r="I49" s="22">
        <v>43330079</v>
      </c>
      <c r="J49" s="22">
        <v>177902150</v>
      </c>
      <c r="K49" s="22">
        <v>33426629</v>
      </c>
      <c r="L49" s="22">
        <v>42337913</v>
      </c>
      <c r="M49" s="22">
        <v>12115501</v>
      </c>
      <c r="N49" s="22">
        <v>87880043</v>
      </c>
      <c r="O49" s="22">
        <v>27999970</v>
      </c>
      <c r="P49" s="22">
        <v>34469691</v>
      </c>
      <c r="Q49" s="22">
        <v>65495454</v>
      </c>
      <c r="R49" s="22">
        <v>127965115</v>
      </c>
      <c r="S49" s="22"/>
      <c r="T49" s="22"/>
      <c r="U49" s="22"/>
      <c r="V49" s="22"/>
      <c r="W49" s="22">
        <v>393747308</v>
      </c>
      <c r="X49" s="22">
        <v>398182977</v>
      </c>
      <c r="Y49" s="22">
        <v>-4435669</v>
      </c>
      <c r="Z49" s="23">
        <v>-1.1139775571068675</v>
      </c>
      <c r="AA49" s="20">
        <v>530910643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1112890045</v>
      </c>
      <c r="D51" s="48">
        <f t="shared" si="3"/>
        <v>0</v>
      </c>
      <c r="E51" s="49">
        <f t="shared" si="3"/>
        <v>2807173281</v>
      </c>
      <c r="F51" s="50">
        <f t="shared" si="3"/>
        <v>3083111779</v>
      </c>
      <c r="G51" s="50">
        <f t="shared" si="3"/>
        <v>266640805</v>
      </c>
      <c r="H51" s="50">
        <f t="shared" si="3"/>
        <v>-468474422</v>
      </c>
      <c r="I51" s="50">
        <f t="shared" si="3"/>
        <v>1162428414</v>
      </c>
      <c r="J51" s="50">
        <f t="shared" si="3"/>
        <v>960594797</v>
      </c>
      <c r="K51" s="50">
        <f t="shared" si="3"/>
        <v>-342789818</v>
      </c>
      <c r="L51" s="50">
        <f t="shared" si="3"/>
        <v>-48792024</v>
      </c>
      <c r="M51" s="50">
        <f t="shared" si="3"/>
        <v>894701883</v>
      </c>
      <c r="N51" s="50">
        <f t="shared" si="3"/>
        <v>503120041</v>
      </c>
      <c r="O51" s="50">
        <f t="shared" si="3"/>
        <v>223034049</v>
      </c>
      <c r="P51" s="50">
        <f t="shared" si="3"/>
        <v>218220211</v>
      </c>
      <c r="Q51" s="50">
        <f t="shared" si="3"/>
        <v>1275819006</v>
      </c>
      <c r="R51" s="50">
        <f t="shared" si="3"/>
        <v>1717073266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3180788104</v>
      </c>
      <c r="X51" s="50">
        <f t="shared" si="3"/>
        <v>3888833474</v>
      </c>
      <c r="Y51" s="50">
        <f t="shared" si="3"/>
        <v>-708045370</v>
      </c>
      <c r="Z51" s="51">
        <f>+IF(X51&lt;&gt;0,+(Y51/X51)*100,0)</f>
        <v>-18.207140386284383</v>
      </c>
      <c r="AA51" s="48">
        <f>SUM(AA48:AA50)</f>
        <v>3083111779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1112890045</v>
      </c>
      <c r="D53" s="54">
        <f>+D51-D52</f>
        <v>0</v>
      </c>
      <c r="E53" s="55">
        <f t="shared" si="4"/>
        <v>2807173281</v>
      </c>
      <c r="F53" s="56">
        <f t="shared" si="4"/>
        <v>3083111779</v>
      </c>
      <c r="G53" s="56">
        <f t="shared" si="4"/>
        <v>266640805</v>
      </c>
      <c r="H53" s="56">
        <f t="shared" si="4"/>
        <v>-468474422</v>
      </c>
      <c r="I53" s="56">
        <f t="shared" si="4"/>
        <v>1162428414</v>
      </c>
      <c r="J53" s="56">
        <f t="shared" si="4"/>
        <v>960594797</v>
      </c>
      <c r="K53" s="56">
        <f t="shared" si="4"/>
        <v>-342789818</v>
      </c>
      <c r="L53" s="56">
        <f t="shared" si="4"/>
        <v>-48792024</v>
      </c>
      <c r="M53" s="56">
        <f t="shared" si="4"/>
        <v>894701883</v>
      </c>
      <c r="N53" s="56">
        <f t="shared" si="4"/>
        <v>503120041</v>
      </c>
      <c r="O53" s="56">
        <f t="shared" si="4"/>
        <v>223034049</v>
      </c>
      <c r="P53" s="56">
        <f t="shared" si="4"/>
        <v>218220211</v>
      </c>
      <c r="Q53" s="56">
        <f t="shared" si="4"/>
        <v>1275819006</v>
      </c>
      <c r="R53" s="56">
        <f t="shared" si="4"/>
        <v>1717073266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3180788104</v>
      </c>
      <c r="X53" s="56">
        <f t="shared" si="4"/>
        <v>3888833474</v>
      </c>
      <c r="Y53" s="56">
        <f t="shared" si="4"/>
        <v>-708045370</v>
      </c>
      <c r="Z53" s="57">
        <f>+IF(X53&lt;&gt;0,+(Y53/X53)*100,0)</f>
        <v>-18.207140386284383</v>
      </c>
      <c r="AA53" s="54">
        <f>+AA51-AA52</f>
        <v>3083111779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1112890045</v>
      </c>
      <c r="D56" s="48">
        <f>SUM(D53:D55)</f>
        <v>0</v>
      </c>
      <c r="E56" s="49">
        <f t="shared" si="5"/>
        <v>2807173281</v>
      </c>
      <c r="F56" s="50">
        <f t="shared" si="5"/>
        <v>3083111779</v>
      </c>
      <c r="G56" s="50">
        <f t="shared" si="5"/>
        <v>266640805</v>
      </c>
      <c r="H56" s="50">
        <f t="shared" si="5"/>
        <v>-468474422</v>
      </c>
      <c r="I56" s="50">
        <f t="shared" si="5"/>
        <v>1162428414</v>
      </c>
      <c r="J56" s="50">
        <f t="shared" si="5"/>
        <v>960594797</v>
      </c>
      <c r="K56" s="50">
        <f t="shared" si="5"/>
        <v>-342789818</v>
      </c>
      <c r="L56" s="50">
        <f t="shared" si="5"/>
        <v>-48792024</v>
      </c>
      <c r="M56" s="50">
        <f t="shared" si="5"/>
        <v>894701883</v>
      </c>
      <c r="N56" s="50">
        <f t="shared" si="5"/>
        <v>503120041</v>
      </c>
      <c r="O56" s="50">
        <f t="shared" si="5"/>
        <v>223034049</v>
      </c>
      <c r="P56" s="50">
        <f t="shared" si="5"/>
        <v>218220211</v>
      </c>
      <c r="Q56" s="50">
        <f t="shared" si="5"/>
        <v>1275819006</v>
      </c>
      <c r="R56" s="50">
        <f t="shared" si="5"/>
        <v>1717073266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3180788104</v>
      </c>
      <c r="X56" s="50">
        <f t="shared" si="5"/>
        <v>3888833474</v>
      </c>
      <c r="Y56" s="50">
        <f t="shared" si="5"/>
        <v>-708045370</v>
      </c>
      <c r="Z56" s="51">
        <f>+IF(X56&lt;&gt;0,+(Y56/X56)*100,0)</f>
        <v>-18.207140386284383</v>
      </c>
      <c r="AA56" s="48">
        <f>SUM(AA53:AA55)</f>
        <v>3083111779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1112890045</v>
      </c>
      <c r="D59" s="65">
        <f>SUM(D56:D58)</f>
        <v>0</v>
      </c>
      <c r="E59" s="66">
        <f t="shared" si="6"/>
        <v>2807173281</v>
      </c>
      <c r="F59" s="67">
        <f t="shared" si="6"/>
        <v>3083111779</v>
      </c>
      <c r="G59" s="67">
        <f t="shared" si="6"/>
        <v>266640805</v>
      </c>
      <c r="H59" s="67">
        <f t="shared" si="6"/>
        <v>-468474422</v>
      </c>
      <c r="I59" s="67">
        <f t="shared" si="6"/>
        <v>1162428414</v>
      </c>
      <c r="J59" s="67">
        <f t="shared" si="6"/>
        <v>960594797</v>
      </c>
      <c r="K59" s="67">
        <f t="shared" si="6"/>
        <v>-342789818</v>
      </c>
      <c r="L59" s="67">
        <f t="shared" si="6"/>
        <v>-48792024</v>
      </c>
      <c r="M59" s="67">
        <f t="shared" si="6"/>
        <v>894701883</v>
      </c>
      <c r="N59" s="67">
        <f t="shared" si="6"/>
        <v>503120041</v>
      </c>
      <c r="O59" s="67">
        <f t="shared" si="6"/>
        <v>223034049</v>
      </c>
      <c r="P59" s="67">
        <f t="shared" si="6"/>
        <v>218220211</v>
      </c>
      <c r="Q59" s="67">
        <f t="shared" si="6"/>
        <v>1275819006</v>
      </c>
      <c r="R59" s="67">
        <f t="shared" si="6"/>
        <v>1717073266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3180788104</v>
      </c>
      <c r="X59" s="67">
        <f t="shared" si="6"/>
        <v>3888833474</v>
      </c>
      <c r="Y59" s="67">
        <f t="shared" si="6"/>
        <v>-708045370</v>
      </c>
      <c r="Z59" s="68">
        <f>+IF(X59&lt;&gt;0,+(Y59/X59)*100,0)</f>
        <v>-18.207140386284383</v>
      </c>
      <c r="AA59" s="65">
        <f>SUM(AA56:AA58)</f>
        <v>3083111779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17255107656</v>
      </c>
      <c r="D6" s="20"/>
      <c r="E6" s="21">
        <v>22969807773</v>
      </c>
      <c r="F6" s="22">
        <v>19155632925</v>
      </c>
      <c r="G6" s="22">
        <v>1666136655</v>
      </c>
      <c r="H6" s="22">
        <v>1717947746</v>
      </c>
      <c r="I6" s="22">
        <v>1778019217</v>
      </c>
      <c r="J6" s="22">
        <v>5162103618</v>
      </c>
      <c r="K6" s="22">
        <v>1333326353</v>
      </c>
      <c r="L6" s="22">
        <v>1494977703</v>
      </c>
      <c r="M6" s="22">
        <v>1593768322</v>
      </c>
      <c r="N6" s="22">
        <v>4422072378</v>
      </c>
      <c r="O6" s="22">
        <v>1446476976</v>
      </c>
      <c r="P6" s="22">
        <v>1293658330</v>
      </c>
      <c r="Q6" s="22">
        <v>1489026191</v>
      </c>
      <c r="R6" s="22">
        <v>4229161497</v>
      </c>
      <c r="S6" s="22"/>
      <c r="T6" s="22"/>
      <c r="U6" s="22"/>
      <c r="V6" s="22"/>
      <c r="W6" s="22">
        <v>13813337493</v>
      </c>
      <c r="X6" s="22">
        <v>16615640708</v>
      </c>
      <c r="Y6" s="22">
        <v>-2802303215</v>
      </c>
      <c r="Z6" s="23">
        <v>-16.865453847053661</v>
      </c>
      <c r="AA6" s="20">
        <v>19155632925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1351213</v>
      </c>
      <c r="D17" s="20"/>
      <c r="E17" s="21">
        <v>2673000</v>
      </c>
      <c r="F17" s="22">
        <v>2673000</v>
      </c>
      <c r="G17" s="22">
        <v>251531</v>
      </c>
      <c r="H17" s="22">
        <v>26860</v>
      </c>
      <c r="I17" s="22">
        <v>265141</v>
      </c>
      <c r="J17" s="22">
        <v>543532</v>
      </c>
      <c r="K17" s="22">
        <v>246968</v>
      </c>
      <c r="L17" s="22">
        <v>33508</v>
      </c>
      <c r="M17" s="22">
        <v>848283</v>
      </c>
      <c r="N17" s="22">
        <v>1128759</v>
      </c>
      <c r="O17" s="22">
        <v>30830</v>
      </c>
      <c r="P17" s="22">
        <v>547094</v>
      </c>
      <c r="Q17" s="22">
        <v>33508</v>
      </c>
      <c r="R17" s="22">
        <v>611432</v>
      </c>
      <c r="S17" s="22"/>
      <c r="T17" s="22"/>
      <c r="U17" s="22"/>
      <c r="V17" s="22"/>
      <c r="W17" s="22">
        <v>2283723</v>
      </c>
      <c r="X17" s="22">
        <v>2007000</v>
      </c>
      <c r="Y17" s="22">
        <v>276723</v>
      </c>
      <c r="Z17" s="23">
        <v>13.787892376681615</v>
      </c>
      <c r="AA17" s="20">
        <v>2673000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88943</v>
      </c>
      <c r="D19" s="20"/>
      <c r="E19" s="21"/>
      <c r="F19" s="22"/>
      <c r="G19" s="22">
        <v>7190</v>
      </c>
      <c r="H19" s="22">
        <v>3170</v>
      </c>
      <c r="I19" s="22">
        <v>1902</v>
      </c>
      <c r="J19" s="22">
        <v>12262</v>
      </c>
      <c r="K19" s="22">
        <v>643</v>
      </c>
      <c r="L19" s="22">
        <v>643</v>
      </c>
      <c r="M19" s="22">
        <v>643</v>
      </c>
      <c r="N19" s="22">
        <v>1929</v>
      </c>
      <c r="O19" s="22">
        <v>643</v>
      </c>
      <c r="P19" s="22"/>
      <c r="Q19" s="22">
        <v>14435</v>
      </c>
      <c r="R19" s="22">
        <v>15078</v>
      </c>
      <c r="S19" s="22"/>
      <c r="T19" s="22"/>
      <c r="U19" s="22"/>
      <c r="V19" s="22"/>
      <c r="W19" s="22">
        <v>29269</v>
      </c>
      <c r="X19" s="22"/>
      <c r="Y19" s="22">
        <v>29269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-2402661</v>
      </c>
      <c r="D30" s="20"/>
      <c r="E30" s="21"/>
      <c r="F30" s="22"/>
      <c r="G30" s="22">
        <v>-14413</v>
      </c>
      <c r="H30" s="22">
        <v>-1168029</v>
      </c>
      <c r="I30" s="22">
        <v>3285028</v>
      </c>
      <c r="J30" s="22">
        <v>2102586</v>
      </c>
      <c r="K30" s="22">
        <v>2415194</v>
      </c>
      <c r="L30" s="22">
        <v>-4387138</v>
      </c>
      <c r="M30" s="22">
        <v>-144963</v>
      </c>
      <c r="N30" s="22">
        <v>-2116907</v>
      </c>
      <c r="O30" s="22">
        <v>-548266</v>
      </c>
      <c r="P30" s="22">
        <v>2917549</v>
      </c>
      <c r="Q30" s="22">
        <v>499214</v>
      </c>
      <c r="R30" s="22">
        <v>2868497</v>
      </c>
      <c r="S30" s="22"/>
      <c r="T30" s="22"/>
      <c r="U30" s="22"/>
      <c r="V30" s="22"/>
      <c r="W30" s="22">
        <v>2854176</v>
      </c>
      <c r="X30" s="22"/>
      <c r="Y30" s="22">
        <v>2854176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17254145151</v>
      </c>
      <c r="D32" s="29">
        <f t="shared" ref="D32:Y32" si="0">SUM(D6:D31)</f>
        <v>0</v>
      </c>
      <c r="E32" s="30">
        <f t="shared" si="0"/>
        <v>22972480773</v>
      </c>
      <c r="F32" s="31">
        <f t="shared" si="0"/>
        <v>19158305925</v>
      </c>
      <c r="G32" s="31">
        <f t="shared" si="0"/>
        <v>1666380963</v>
      </c>
      <c r="H32" s="31">
        <f t="shared" si="0"/>
        <v>1716809747</v>
      </c>
      <c r="I32" s="31">
        <f t="shared" si="0"/>
        <v>1781571288</v>
      </c>
      <c r="J32" s="31">
        <f t="shared" si="0"/>
        <v>5164761998</v>
      </c>
      <c r="K32" s="31">
        <f t="shared" si="0"/>
        <v>1335989158</v>
      </c>
      <c r="L32" s="31">
        <f t="shared" si="0"/>
        <v>1490624716</v>
      </c>
      <c r="M32" s="31">
        <f t="shared" si="0"/>
        <v>1594472285</v>
      </c>
      <c r="N32" s="31">
        <f t="shared" si="0"/>
        <v>4421086159</v>
      </c>
      <c r="O32" s="31">
        <f t="shared" si="0"/>
        <v>1445960183</v>
      </c>
      <c r="P32" s="31">
        <f t="shared" si="0"/>
        <v>1297122973</v>
      </c>
      <c r="Q32" s="31">
        <f t="shared" si="0"/>
        <v>1489573348</v>
      </c>
      <c r="R32" s="31">
        <f t="shared" si="0"/>
        <v>4232656504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13818504661</v>
      </c>
      <c r="X32" s="31">
        <f t="shared" si="0"/>
        <v>16617647708</v>
      </c>
      <c r="Y32" s="31">
        <f t="shared" si="0"/>
        <v>-2799143047</v>
      </c>
      <c r="Z32" s="32">
        <f>+IF(X32&lt;&gt;0,+(Y32/X32)*100,0)</f>
        <v>-16.844399978779474</v>
      </c>
      <c r="AA32" s="29">
        <f>SUM(AA6:AA31)</f>
        <v>19158305925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1163416340</v>
      </c>
      <c r="D34" s="20"/>
      <c r="E34" s="21">
        <v>1133842212</v>
      </c>
      <c r="F34" s="22">
        <v>1189684660</v>
      </c>
      <c r="G34" s="22">
        <v>93039830</v>
      </c>
      <c r="H34" s="22">
        <v>109499488</v>
      </c>
      <c r="I34" s="22">
        <v>93763969</v>
      </c>
      <c r="J34" s="22">
        <v>296303287</v>
      </c>
      <c r="K34" s="22">
        <v>106412854</v>
      </c>
      <c r="L34" s="22">
        <v>103087595</v>
      </c>
      <c r="M34" s="22">
        <v>100385768</v>
      </c>
      <c r="N34" s="22">
        <v>309886217</v>
      </c>
      <c r="O34" s="22">
        <v>108310310</v>
      </c>
      <c r="P34" s="22">
        <v>104397574</v>
      </c>
      <c r="Q34" s="22">
        <v>108178559</v>
      </c>
      <c r="R34" s="22">
        <v>320886443</v>
      </c>
      <c r="S34" s="22"/>
      <c r="T34" s="22"/>
      <c r="U34" s="22"/>
      <c r="V34" s="22"/>
      <c r="W34" s="22">
        <v>927075947</v>
      </c>
      <c r="X34" s="22">
        <v>874710988</v>
      </c>
      <c r="Y34" s="22">
        <v>52364959</v>
      </c>
      <c r="Z34" s="23">
        <v>5.9865440949508226</v>
      </c>
      <c r="AA34" s="20">
        <v>1189684660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13917051022</v>
      </c>
      <c r="D36" s="20"/>
      <c r="E36" s="21">
        <v>16403226069</v>
      </c>
      <c r="F36" s="22">
        <v>13639856000</v>
      </c>
      <c r="G36" s="22">
        <v>2119936155</v>
      </c>
      <c r="H36" s="22">
        <v>2149923354</v>
      </c>
      <c r="I36" s="22">
        <v>1244479925</v>
      </c>
      <c r="J36" s="22">
        <v>5514339434</v>
      </c>
      <c r="K36" s="22">
        <v>1225129331</v>
      </c>
      <c r="L36" s="22">
        <v>1183684870</v>
      </c>
      <c r="M36" s="22">
        <v>1031594605</v>
      </c>
      <c r="N36" s="22">
        <v>3440408806</v>
      </c>
      <c r="O36" s="22">
        <v>1059484753</v>
      </c>
      <c r="P36" s="22">
        <v>1067503429</v>
      </c>
      <c r="Q36" s="22">
        <v>1040739631</v>
      </c>
      <c r="R36" s="22">
        <v>3167727813</v>
      </c>
      <c r="S36" s="22"/>
      <c r="T36" s="22"/>
      <c r="U36" s="22"/>
      <c r="V36" s="22"/>
      <c r="W36" s="22">
        <v>12122476053</v>
      </c>
      <c r="X36" s="22">
        <v>12454508001</v>
      </c>
      <c r="Y36" s="22">
        <v>-332031948</v>
      </c>
      <c r="Z36" s="23">
        <v>-2.6659579645646412</v>
      </c>
      <c r="AA36" s="20">
        <v>13639856000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2873310</v>
      </c>
      <c r="F37" s="22">
        <v>2969170</v>
      </c>
      <c r="G37" s="22">
        <v>-202371</v>
      </c>
      <c r="H37" s="22">
        <v>152781</v>
      </c>
      <c r="I37" s="22">
        <v>-178626</v>
      </c>
      <c r="J37" s="22">
        <v>-228216</v>
      </c>
      <c r="K37" s="22">
        <v>-388497</v>
      </c>
      <c r="L37" s="22">
        <v>2435386</v>
      </c>
      <c r="M37" s="22">
        <v>5531477</v>
      </c>
      <c r="N37" s="22">
        <v>7578366</v>
      </c>
      <c r="O37" s="22">
        <v>189860</v>
      </c>
      <c r="P37" s="22">
        <v>-220112</v>
      </c>
      <c r="Q37" s="22">
        <v>93472</v>
      </c>
      <c r="R37" s="22">
        <v>63220</v>
      </c>
      <c r="S37" s="22"/>
      <c r="T37" s="22"/>
      <c r="U37" s="22"/>
      <c r="V37" s="22"/>
      <c r="W37" s="22">
        <v>7413370</v>
      </c>
      <c r="X37" s="22">
        <v>2227338</v>
      </c>
      <c r="Y37" s="22">
        <v>5186032</v>
      </c>
      <c r="Z37" s="23">
        <v>232.83542955761541</v>
      </c>
      <c r="AA37" s="20">
        <v>2969170</v>
      </c>
    </row>
    <row r="38" spans="1:27" ht="13.5" x14ac:dyDescent="0.25">
      <c r="A38" s="19" t="s">
        <v>64</v>
      </c>
      <c r="B38" s="15" t="s">
        <v>32</v>
      </c>
      <c r="C38" s="20">
        <v>719974248</v>
      </c>
      <c r="D38" s="20"/>
      <c r="E38" s="21">
        <v>1572563105</v>
      </c>
      <c r="F38" s="22">
        <v>1004083000</v>
      </c>
      <c r="G38" s="22">
        <v>20170057</v>
      </c>
      <c r="H38" s="22">
        <v>31892859</v>
      </c>
      <c r="I38" s="22">
        <v>37244713</v>
      </c>
      <c r="J38" s="22">
        <v>89307629</v>
      </c>
      <c r="K38" s="22">
        <v>43475777</v>
      </c>
      <c r="L38" s="22">
        <v>68502547</v>
      </c>
      <c r="M38" s="22">
        <v>63538623</v>
      </c>
      <c r="N38" s="22">
        <v>175516947</v>
      </c>
      <c r="O38" s="22">
        <v>73464980</v>
      </c>
      <c r="P38" s="22">
        <v>63597251</v>
      </c>
      <c r="Q38" s="22">
        <v>75616518</v>
      </c>
      <c r="R38" s="22">
        <v>212678749</v>
      </c>
      <c r="S38" s="22"/>
      <c r="T38" s="22"/>
      <c r="U38" s="22"/>
      <c r="V38" s="22"/>
      <c r="W38" s="22">
        <v>477503325</v>
      </c>
      <c r="X38" s="22">
        <v>1004083000</v>
      </c>
      <c r="Y38" s="22">
        <v>-526579675</v>
      </c>
      <c r="Z38" s="23">
        <v>-52.443839304121276</v>
      </c>
      <c r="AA38" s="20">
        <v>1004083000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649968</v>
      </c>
      <c r="D40" s="20"/>
      <c r="E40" s="21"/>
      <c r="F40" s="22"/>
      <c r="G40" s="22">
        <v>110283</v>
      </c>
      <c r="H40" s="22">
        <v>142856</v>
      </c>
      <c r="I40" s="22">
        <v>1998964</v>
      </c>
      <c r="J40" s="22">
        <v>2252103</v>
      </c>
      <c r="K40" s="22">
        <v>162739</v>
      </c>
      <c r="L40" s="22">
        <v>238834</v>
      </c>
      <c r="M40" s="22">
        <v>10819681</v>
      </c>
      <c r="N40" s="22">
        <v>11221254</v>
      </c>
      <c r="O40" s="22">
        <v>8118867</v>
      </c>
      <c r="P40" s="22">
        <v>30957401</v>
      </c>
      <c r="Q40" s="22">
        <v>29698031</v>
      </c>
      <c r="R40" s="22">
        <v>68774299</v>
      </c>
      <c r="S40" s="22"/>
      <c r="T40" s="22"/>
      <c r="U40" s="22"/>
      <c r="V40" s="22"/>
      <c r="W40" s="22">
        <v>82247656</v>
      </c>
      <c r="X40" s="22"/>
      <c r="Y40" s="22">
        <v>82247656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350103918</v>
      </c>
      <c r="D41" s="20"/>
      <c r="E41" s="21">
        <v>1496510550</v>
      </c>
      <c r="F41" s="22">
        <v>1421205890</v>
      </c>
      <c r="G41" s="22">
        <v>75171112</v>
      </c>
      <c r="H41" s="22">
        <v>115373615</v>
      </c>
      <c r="I41" s="22">
        <v>98319130</v>
      </c>
      <c r="J41" s="22">
        <v>288863857</v>
      </c>
      <c r="K41" s="22">
        <v>176073564</v>
      </c>
      <c r="L41" s="22">
        <v>185556173</v>
      </c>
      <c r="M41" s="22">
        <v>106183462</v>
      </c>
      <c r="N41" s="22">
        <v>467813199</v>
      </c>
      <c r="O41" s="22">
        <v>29344479</v>
      </c>
      <c r="P41" s="22">
        <v>46048388</v>
      </c>
      <c r="Q41" s="22">
        <v>69536389</v>
      </c>
      <c r="R41" s="22">
        <v>144929256</v>
      </c>
      <c r="S41" s="22"/>
      <c r="T41" s="22"/>
      <c r="U41" s="22"/>
      <c r="V41" s="22"/>
      <c r="W41" s="22">
        <v>901606312</v>
      </c>
      <c r="X41" s="22">
        <v>1066056911</v>
      </c>
      <c r="Y41" s="22">
        <v>-164450599</v>
      </c>
      <c r="Z41" s="23">
        <v>-15.426061901867827</v>
      </c>
      <c r="AA41" s="20">
        <v>1421205890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340671936</v>
      </c>
      <c r="D44" s="20"/>
      <c r="E44" s="21">
        <v>179854702</v>
      </c>
      <c r="F44" s="22">
        <v>175726120</v>
      </c>
      <c r="G44" s="22">
        <v>24694262</v>
      </c>
      <c r="H44" s="22">
        <v>26563509</v>
      </c>
      <c r="I44" s="22">
        <v>26222092</v>
      </c>
      <c r="J44" s="22">
        <v>77479863</v>
      </c>
      <c r="K44" s="22">
        <v>26415675</v>
      </c>
      <c r="L44" s="22">
        <v>27356875</v>
      </c>
      <c r="M44" s="22">
        <v>25391396</v>
      </c>
      <c r="N44" s="22">
        <v>79163946</v>
      </c>
      <c r="O44" s="22">
        <v>27071086</v>
      </c>
      <c r="P44" s="22">
        <v>17401042</v>
      </c>
      <c r="Q44" s="22">
        <v>25164802</v>
      </c>
      <c r="R44" s="22">
        <v>69636930</v>
      </c>
      <c r="S44" s="22"/>
      <c r="T44" s="22"/>
      <c r="U44" s="22"/>
      <c r="V44" s="22"/>
      <c r="W44" s="22">
        <v>226280739</v>
      </c>
      <c r="X44" s="22">
        <v>131796756</v>
      </c>
      <c r="Y44" s="22">
        <v>94483983</v>
      </c>
      <c r="Z44" s="23">
        <v>71.6891567498065</v>
      </c>
      <c r="AA44" s="20">
        <v>175726120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16491867432</v>
      </c>
      <c r="D47" s="29">
        <f t="shared" ref="D47:Y47" si="1">SUM(D34:D46)</f>
        <v>0</v>
      </c>
      <c r="E47" s="30">
        <f t="shared" si="1"/>
        <v>20788869948</v>
      </c>
      <c r="F47" s="31">
        <f t="shared" si="1"/>
        <v>17433524840</v>
      </c>
      <c r="G47" s="31">
        <f t="shared" si="1"/>
        <v>2332919328</v>
      </c>
      <c r="H47" s="31">
        <f t="shared" si="1"/>
        <v>2433548462</v>
      </c>
      <c r="I47" s="31">
        <f t="shared" si="1"/>
        <v>1501850167</v>
      </c>
      <c r="J47" s="31">
        <f t="shared" si="1"/>
        <v>6268317957</v>
      </c>
      <c r="K47" s="31">
        <f t="shared" si="1"/>
        <v>1577281443</v>
      </c>
      <c r="L47" s="31">
        <f t="shared" si="1"/>
        <v>1570862280</v>
      </c>
      <c r="M47" s="31">
        <f t="shared" si="1"/>
        <v>1343445012</v>
      </c>
      <c r="N47" s="31">
        <f t="shared" si="1"/>
        <v>4491588735</v>
      </c>
      <c r="O47" s="31">
        <f t="shared" si="1"/>
        <v>1305984335</v>
      </c>
      <c r="P47" s="31">
        <f t="shared" si="1"/>
        <v>1329684973</v>
      </c>
      <c r="Q47" s="31">
        <f t="shared" si="1"/>
        <v>1349027402</v>
      </c>
      <c r="R47" s="31">
        <f t="shared" si="1"/>
        <v>3984696710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14744603402</v>
      </c>
      <c r="X47" s="31">
        <f t="shared" si="1"/>
        <v>15533382994</v>
      </c>
      <c r="Y47" s="31">
        <f t="shared" si="1"/>
        <v>-788779592</v>
      </c>
      <c r="Z47" s="32">
        <f>+IF(X47&lt;&gt;0,+(Y47/X47)*100,0)</f>
        <v>-5.0779639715616218</v>
      </c>
      <c r="AA47" s="29">
        <f>SUM(AA34:AA46)</f>
        <v>17433524840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762277719</v>
      </c>
      <c r="D48" s="39">
        <f t="shared" si="2"/>
        <v>0</v>
      </c>
      <c r="E48" s="40">
        <f t="shared" si="2"/>
        <v>2183610825</v>
      </c>
      <c r="F48" s="41">
        <f t="shared" si="2"/>
        <v>1724781085</v>
      </c>
      <c r="G48" s="41">
        <f t="shared" si="2"/>
        <v>-666538365</v>
      </c>
      <c r="H48" s="41">
        <f t="shared" si="2"/>
        <v>-716738715</v>
      </c>
      <c r="I48" s="41">
        <f t="shared" si="2"/>
        <v>279721121</v>
      </c>
      <c r="J48" s="41">
        <f t="shared" si="2"/>
        <v>-1103555959</v>
      </c>
      <c r="K48" s="41">
        <f t="shared" si="2"/>
        <v>-241292285</v>
      </c>
      <c r="L48" s="41">
        <f t="shared" si="2"/>
        <v>-80237564</v>
      </c>
      <c r="M48" s="41">
        <f t="shared" si="2"/>
        <v>251027273</v>
      </c>
      <c r="N48" s="41">
        <f t="shared" si="2"/>
        <v>-70502576</v>
      </c>
      <c r="O48" s="41">
        <f t="shared" si="2"/>
        <v>139975848</v>
      </c>
      <c r="P48" s="41">
        <f t="shared" si="2"/>
        <v>-32562000</v>
      </c>
      <c r="Q48" s="41">
        <f t="shared" si="2"/>
        <v>140545946</v>
      </c>
      <c r="R48" s="41">
        <f t="shared" si="2"/>
        <v>247959794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-926098741</v>
      </c>
      <c r="X48" s="41">
        <f t="shared" si="2"/>
        <v>1084264714</v>
      </c>
      <c r="Y48" s="41">
        <f t="shared" si="2"/>
        <v>-2010363455</v>
      </c>
      <c r="Z48" s="42">
        <f>+IF(X48&lt;&gt;0,+(Y48/X48)*100,0)</f>
        <v>-185.41260533910543</v>
      </c>
      <c r="AA48" s="39">
        <f>+AA32-AA47</f>
        <v>1724781085</v>
      </c>
    </row>
    <row r="49" spans="1:27" ht="25.5" x14ac:dyDescent="0.25">
      <c r="A49" s="43" t="s">
        <v>74</v>
      </c>
      <c r="B49" s="15" t="s">
        <v>32</v>
      </c>
      <c r="C49" s="20">
        <v>514174114</v>
      </c>
      <c r="D49" s="20"/>
      <c r="E49" s="21">
        <v>531672000</v>
      </c>
      <c r="F49" s="22">
        <v>544305000</v>
      </c>
      <c r="G49" s="22">
        <v>26185806</v>
      </c>
      <c r="H49" s="22">
        <v>23842293</v>
      </c>
      <c r="I49" s="22">
        <v>27139064</v>
      </c>
      <c r="J49" s="22">
        <v>77167163</v>
      </c>
      <c r="K49" s="22">
        <v>114342460</v>
      </c>
      <c r="L49" s="22">
        <v>45496109</v>
      </c>
      <c r="M49" s="22">
        <v>46130244</v>
      </c>
      <c r="N49" s="22">
        <v>205968813</v>
      </c>
      <c r="O49" s="22">
        <v>45644256</v>
      </c>
      <c r="P49" s="22">
        <v>41888666</v>
      </c>
      <c r="Q49" s="22">
        <v>47792507</v>
      </c>
      <c r="R49" s="22">
        <v>135325429</v>
      </c>
      <c r="S49" s="22"/>
      <c r="T49" s="22"/>
      <c r="U49" s="22"/>
      <c r="V49" s="22"/>
      <c r="W49" s="22">
        <v>418461405</v>
      </c>
      <c r="X49" s="22">
        <v>347908614</v>
      </c>
      <c r="Y49" s="22">
        <v>70552791</v>
      </c>
      <c r="Z49" s="23">
        <v>20.279115883000241</v>
      </c>
      <c r="AA49" s="20">
        <v>544305000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1276451833</v>
      </c>
      <c r="D51" s="48">
        <f t="shared" si="3"/>
        <v>0</v>
      </c>
      <c r="E51" s="49">
        <f t="shared" si="3"/>
        <v>2715282825</v>
      </c>
      <c r="F51" s="50">
        <f t="shared" si="3"/>
        <v>2269086085</v>
      </c>
      <c r="G51" s="50">
        <f t="shared" si="3"/>
        <v>-640352559</v>
      </c>
      <c r="H51" s="50">
        <f t="shared" si="3"/>
        <v>-692896422</v>
      </c>
      <c r="I51" s="50">
        <f t="shared" si="3"/>
        <v>306860185</v>
      </c>
      <c r="J51" s="50">
        <f t="shared" si="3"/>
        <v>-1026388796</v>
      </c>
      <c r="K51" s="50">
        <f t="shared" si="3"/>
        <v>-126949825</v>
      </c>
      <c r="L51" s="50">
        <f t="shared" si="3"/>
        <v>-34741455</v>
      </c>
      <c r="M51" s="50">
        <f t="shared" si="3"/>
        <v>297157517</v>
      </c>
      <c r="N51" s="50">
        <f t="shared" si="3"/>
        <v>135466237</v>
      </c>
      <c r="O51" s="50">
        <f t="shared" si="3"/>
        <v>185620104</v>
      </c>
      <c r="P51" s="50">
        <f t="shared" si="3"/>
        <v>9326666</v>
      </c>
      <c r="Q51" s="50">
        <f t="shared" si="3"/>
        <v>188338453</v>
      </c>
      <c r="R51" s="50">
        <f t="shared" si="3"/>
        <v>383285223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-507637336</v>
      </c>
      <c r="X51" s="50">
        <f t="shared" si="3"/>
        <v>1432173328</v>
      </c>
      <c r="Y51" s="50">
        <f t="shared" si="3"/>
        <v>-1939810664</v>
      </c>
      <c r="Z51" s="51">
        <f>+IF(X51&lt;&gt;0,+(Y51/X51)*100,0)</f>
        <v>-135.44524437617511</v>
      </c>
      <c r="AA51" s="48">
        <f>SUM(AA48:AA50)</f>
        <v>2269086085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1276451833</v>
      </c>
      <c r="D53" s="54">
        <f>+D51-D52</f>
        <v>0</v>
      </c>
      <c r="E53" s="55">
        <f t="shared" si="4"/>
        <v>2715282825</v>
      </c>
      <c r="F53" s="56">
        <f t="shared" si="4"/>
        <v>2269086085</v>
      </c>
      <c r="G53" s="56">
        <f t="shared" si="4"/>
        <v>-640352559</v>
      </c>
      <c r="H53" s="56">
        <f t="shared" si="4"/>
        <v>-692896422</v>
      </c>
      <c r="I53" s="56">
        <f t="shared" si="4"/>
        <v>306860185</v>
      </c>
      <c r="J53" s="56">
        <f t="shared" si="4"/>
        <v>-1026388796</v>
      </c>
      <c r="K53" s="56">
        <f t="shared" si="4"/>
        <v>-126949825</v>
      </c>
      <c r="L53" s="56">
        <f t="shared" si="4"/>
        <v>-34741455</v>
      </c>
      <c r="M53" s="56">
        <f t="shared" si="4"/>
        <v>297157517</v>
      </c>
      <c r="N53" s="56">
        <f t="shared" si="4"/>
        <v>135466237</v>
      </c>
      <c r="O53" s="56">
        <f t="shared" si="4"/>
        <v>185620104</v>
      </c>
      <c r="P53" s="56">
        <f t="shared" si="4"/>
        <v>9326666</v>
      </c>
      <c r="Q53" s="56">
        <f t="shared" si="4"/>
        <v>188338453</v>
      </c>
      <c r="R53" s="56">
        <f t="shared" si="4"/>
        <v>383285223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-507637336</v>
      </c>
      <c r="X53" s="56">
        <f t="shared" si="4"/>
        <v>1432173328</v>
      </c>
      <c r="Y53" s="56">
        <f t="shared" si="4"/>
        <v>-1939810664</v>
      </c>
      <c r="Z53" s="57">
        <f>+IF(X53&lt;&gt;0,+(Y53/X53)*100,0)</f>
        <v>-135.44524437617511</v>
      </c>
      <c r="AA53" s="54">
        <f>+AA51-AA52</f>
        <v>2269086085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1276451833</v>
      </c>
      <c r="D56" s="48">
        <f>SUM(D53:D55)</f>
        <v>0</v>
      </c>
      <c r="E56" s="49">
        <f t="shared" si="5"/>
        <v>2715282825</v>
      </c>
      <c r="F56" s="50">
        <f t="shared" si="5"/>
        <v>2269086085</v>
      </c>
      <c r="G56" s="50">
        <f t="shared" si="5"/>
        <v>-640352559</v>
      </c>
      <c r="H56" s="50">
        <f t="shared" si="5"/>
        <v>-692896422</v>
      </c>
      <c r="I56" s="50">
        <f t="shared" si="5"/>
        <v>306860185</v>
      </c>
      <c r="J56" s="50">
        <f t="shared" si="5"/>
        <v>-1026388796</v>
      </c>
      <c r="K56" s="50">
        <f t="shared" si="5"/>
        <v>-126949825</v>
      </c>
      <c r="L56" s="50">
        <f t="shared" si="5"/>
        <v>-34741455</v>
      </c>
      <c r="M56" s="50">
        <f t="shared" si="5"/>
        <v>297157517</v>
      </c>
      <c r="N56" s="50">
        <f t="shared" si="5"/>
        <v>135466237</v>
      </c>
      <c r="O56" s="50">
        <f t="shared" si="5"/>
        <v>185620104</v>
      </c>
      <c r="P56" s="50">
        <f t="shared" si="5"/>
        <v>9326666</v>
      </c>
      <c r="Q56" s="50">
        <f t="shared" si="5"/>
        <v>188338453</v>
      </c>
      <c r="R56" s="50">
        <f t="shared" si="5"/>
        <v>383285223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-507637336</v>
      </c>
      <c r="X56" s="50">
        <f t="shared" si="5"/>
        <v>1432173328</v>
      </c>
      <c r="Y56" s="50">
        <f t="shared" si="5"/>
        <v>-1939810664</v>
      </c>
      <c r="Z56" s="51">
        <f>+IF(X56&lt;&gt;0,+(Y56/X56)*100,0)</f>
        <v>-135.44524437617511</v>
      </c>
      <c r="AA56" s="48">
        <f>SUM(AA53:AA55)</f>
        <v>2269086085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1276451833</v>
      </c>
      <c r="D59" s="65">
        <f>SUM(D56:D58)</f>
        <v>0</v>
      </c>
      <c r="E59" s="66">
        <f t="shared" si="6"/>
        <v>2715282825</v>
      </c>
      <c r="F59" s="67">
        <f t="shared" si="6"/>
        <v>2269086085</v>
      </c>
      <c r="G59" s="67">
        <f t="shared" si="6"/>
        <v>-640352559</v>
      </c>
      <c r="H59" s="67">
        <f t="shared" si="6"/>
        <v>-692896422</v>
      </c>
      <c r="I59" s="67">
        <f t="shared" si="6"/>
        <v>306860185</v>
      </c>
      <c r="J59" s="67">
        <f t="shared" si="6"/>
        <v>-1026388796</v>
      </c>
      <c r="K59" s="67">
        <f t="shared" si="6"/>
        <v>-126949825</v>
      </c>
      <c r="L59" s="67">
        <f t="shared" si="6"/>
        <v>-34741455</v>
      </c>
      <c r="M59" s="67">
        <f t="shared" si="6"/>
        <v>297157517</v>
      </c>
      <c r="N59" s="67">
        <f t="shared" si="6"/>
        <v>135466237</v>
      </c>
      <c r="O59" s="67">
        <f t="shared" si="6"/>
        <v>185620104</v>
      </c>
      <c r="P59" s="67">
        <f t="shared" si="6"/>
        <v>9326666</v>
      </c>
      <c r="Q59" s="67">
        <f t="shared" si="6"/>
        <v>188338453</v>
      </c>
      <c r="R59" s="67">
        <f t="shared" si="6"/>
        <v>383285223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-507637336</v>
      </c>
      <c r="X59" s="67">
        <f t="shared" si="6"/>
        <v>1432173328</v>
      </c>
      <c r="Y59" s="67">
        <f t="shared" si="6"/>
        <v>-1939810664</v>
      </c>
      <c r="Z59" s="68">
        <f>+IF(X59&lt;&gt;0,+(Y59/X59)*100,0)</f>
        <v>-135.44524437617511</v>
      </c>
      <c r="AA59" s="65">
        <f>SUM(AA56:AA58)</f>
        <v>2269086085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16611861132</v>
      </c>
      <c r="F6" s="22">
        <v>16611861132</v>
      </c>
      <c r="G6" s="22"/>
      <c r="H6" s="22"/>
      <c r="I6" s="22">
        <v>5043371075</v>
      </c>
      <c r="J6" s="22">
        <v>5043371075</v>
      </c>
      <c r="K6" s="22">
        <v>1231253313</v>
      </c>
      <c r="L6" s="22">
        <v>2334288927</v>
      </c>
      <c r="M6" s="22">
        <v>1185742829</v>
      </c>
      <c r="N6" s="22">
        <v>4751285069</v>
      </c>
      <c r="O6" s="22">
        <v>1426933349</v>
      </c>
      <c r="P6" s="22">
        <v>1124718239</v>
      </c>
      <c r="Q6" s="22">
        <v>1385569270</v>
      </c>
      <c r="R6" s="22">
        <v>3937220858</v>
      </c>
      <c r="S6" s="22"/>
      <c r="T6" s="22"/>
      <c r="U6" s="22"/>
      <c r="V6" s="22"/>
      <c r="W6" s="22">
        <v>13731877002</v>
      </c>
      <c r="X6" s="22">
        <v>12772069613</v>
      </c>
      <c r="Y6" s="22">
        <v>959807389</v>
      </c>
      <c r="Z6" s="23">
        <v>7.5148931855418626</v>
      </c>
      <c r="AA6" s="20">
        <v>16611861132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14098928</v>
      </c>
      <c r="J7" s="22">
        <v>14098928</v>
      </c>
      <c r="K7" s="22">
        <v>-1030038</v>
      </c>
      <c r="L7" s="22">
        <v>-1908266</v>
      </c>
      <c r="M7" s="22">
        <v>-998003</v>
      </c>
      <c r="N7" s="22">
        <v>-3936307</v>
      </c>
      <c r="O7" s="22">
        <v>-1894106</v>
      </c>
      <c r="P7" s="22">
        <v>-1257117</v>
      </c>
      <c r="Q7" s="22">
        <v>-1068050</v>
      </c>
      <c r="R7" s="22">
        <v>-4219273</v>
      </c>
      <c r="S7" s="22"/>
      <c r="T7" s="22"/>
      <c r="U7" s="22"/>
      <c r="V7" s="22"/>
      <c r="W7" s="22">
        <v>5943348</v>
      </c>
      <c r="X7" s="22"/>
      <c r="Y7" s="22">
        <v>5943348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-126887</v>
      </c>
      <c r="L9" s="22">
        <v>-253046</v>
      </c>
      <c r="M9" s="22">
        <v>-122327</v>
      </c>
      <c r="N9" s="22">
        <v>-502260</v>
      </c>
      <c r="O9" s="22">
        <v>-143828</v>
      </c>
      <c r="P9" s="22">
        <v>-125914</v>
      </c>
      <c r="Q9" s="22">
        <v>-126927</v>
      </c>
      <c r="R9" s="22">
        <v>-396669</v>
      </c>
      <c r="S9" s="22"/>
      <c r="T9" s="22"/>
      <c r="U9" s="22"/>
      <c r="V9" s="22"/>
      <c r="W9" s="22">
        <v>-898929</v>
      </c>
      <c r="X9" s="22"/>
      <c r="Y9" s="22">
        <v>-898929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7708</v>
      </c>
      <c r="F10" s="22">
        <v>7708</v>
      </c>
      <c r="G10" s="22"/>
      <c r="H10" s="22"/>
      <c r="I10" s="22">
        <v>2905337</v>
      </c>
      <c r="J10" s="22">
        <v>2905337</v>
      </c>
      <c r="K10" s="22">
        <v>1525936</v>
      </c>
      <c r="L10" s="22">
        <v>2241654</v>
      </c>
      <c r="M10" s="22">
        <v>87137</v>
      </c>
      <c r="N10" s="22">
        <v>3854727</v>
      </c>
      <c r="O10" s="22">
        <v>-769643</v>
      </c>
      <c r="P10" s="22">
        <v>677024</v>
      </c>
      <c r="Q10" s="22">
        <v>3602556</v>
      </c>
      <c r="R10" s="22">
        <v>3509937</v>
      </c>
      <c r="S10" s="22"/>
      <c r="T10" s="22"/>
      <c r="U10" s="22"/>
      <c r="V10" s="22"/>
      <c r="W10" s="22">
        <v>10270001</v>
      </c>
      <c r="X10" s="22">
        <v>3855</v>
      </c>
      <c r="Y10" s="22">
        <v>10266146</v>
      </c>
      <c r="Z10" s="23">
        <v>266307.28923476004</v>
      </c>
      <c r="AA10" s="20">
        <v>7708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182518487</v>
      </c>
      <c r="F13" s="22">
        <v>182518487</v>
      </c>
      <c r="G13" s="22"/>
      <c r="H13" s="22"/>
      <c r="I13" s="22">
        <v>87299656</v>
      </c>
      <c r="J13" s="22">
        <v>87299656</v>
      </c>
      <c r="K13" s="22">
        <v>25891363</v>
      </c>
      <c r="L13" s="22"/>
      <c r="M13" s="22">
        <v>28040480</v>
      </c>
      <c r="N13" s="22">
        <v>53931843</v>
      </c>
      <c r="O13" s="22">
        <v>30718259</v>
      </c>
      <c r="P13" s="22">
        <v>24347862</v>
      </c>
      <c r="Q13" s="22">
        <v>26743517</v>
      </c>
      <c r="R13" s="22">
        <v>81809638</v>
      </c>
      <c r="S13" s="22"/>
      <c r="T13" s="22"/>
      <c r="U13" s="22"/>
      <c r="V13" s="22"/>
      <c r="W13" s="22">
        <v>223041137</v>
      </c>
      <c r="X13" s="22">
        <v>136647570</v>
      </c>
      <c r="Y13" s="22">
        <v>86393567</v>
      </c>
      <c r="Z13" s="23">
        <v>63.223639469037032</v>
      </c>
      <c r="AA13" s="20">
        <v>182518487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159401836</v>
      </c>
      <c r="F19" s="22">
        <v>159401836</v>
      </c>
      <c r="G19" s="22"/>
      <c r="H19" s="22"/>
      <c r="I19" s="22">
        <v>20632847</v>
      </c>
      <c r="J19" s="22">
        <v>20632847</v>
      </c>
      <c r="K19" s="22">
        <v>9469494</v>
      </c>
      <c r="L19" s="22">
        <v>18708768</v>
      </c>
      <c r="M19" s="22">
        <v>2368275</v>
      </c>
      <c r="N19" s="22">
        <v>30546537</v>
      </c>
      <c r="O19" s="22">
        <v>3428533</v>
      </c>
      <c r="P19" s="22">
        <v>5874777</v>
      </c>
      <c r="Q19" s="22">
        <v>4024537</v>
      </c>
      <c r="R19" s="22">
        <v>13327847</v>
      </c>
      <c r="S19" s="22"/>
      <c r="T19" s="22"/>
      <c r="U19" s="22"/>
      <c r="V19" s="22"/>
      <c r="W19" s="22">
        <v>64507231</v>
      </c>
      <c r="X19" s="22">
        <v>109464597</v>
      </c>
      <c r="Y19" s="22">
        <v>-44957366</v>
      </c>
      <c r="Z19" s="23">
        <v>-41.070233876620406</v>
      </c>
      <c r="AA19" s="20">
        <v>159401836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-136087</v>
      </c>
      <c r="L21" s="22">
        <v>-272174</v>
      </c>
      <c r="M21" s="22">
        <v>-132586</v>
      </c>
      <c r="N21" s="22">
        <v>-540847</v>
      </c>
      <c r="O21" s="22">
        <v>-55895</v>
      </c>
      <c r="P21" s="22">
        <v>-118711</v>
      </c>
      <c r="Q21" s="22"/>
      <c r="R21" s="22">
        <v>-174606</v>
      </c>
      <c r="S21" s="22"/>
      <c r="T21" s="22"/>
      <c r="U21" s="22"/>
      <c r="V21" s="22"/>
      <c r="W21" s="22">
        <v>-715453</v>
      </c>
      <c r="X21" s="22"/>
      <c r="Y21" s="22">
        <v>-715453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500000</v>
      </c>
      <c r="F25" s="22">
        <v>500000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500000</v>
      </c>
      <c r="Y25" s="22">
        <v>-500000</v>
      </c>
      <c r="Z25" s="23">
        <v>-100</v>
      </c>
      <c r="AA25" s="20">
        <v>500000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51649668</v>
      </c>
      <c r="M26" s="22"/>
      <c r="N26" s="22">
        <v>51649668</v>
      </c>
      <c r="O26" s="22"/>
      <c r="P26" s="22"/>
      <c r="Q26" s="22"/>
      <c r="R26" s="22"/>
      <c r="S26" s="22"/>
      <c r="T26" s="22"/>
      <c r="U26" s="22"/>
      <c r="V26" s="22"/>
      <c r="W26" s="22">
        <v>51649668</v>
      </c>
      <c r="X26" s="22"/>
      <c r="Y26" s="22">
        <v>51649668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16954289163</v>
      </c>
      <c r="F32" s="31">
        <f t="shared" si="0"/>
        <v>16954289163</v>
      </c>
      <c r="G32" s="31">
        <f t="shared" si="0"/>
        <v>0</v>
      </c>
      <c r="H32" s="31">
        <f t="shared" si="0"/>
        <v>0</v>
      </c>
      <c r="I32" s="31">
        <f t="shared" si="0"/>
        <v>5168307843</v>
      </c>
      <c r="J32" s="31">
        <f t="shared" si="0"/>
        <v>5168307843</v>
      </c>
      <c r="K32" s="31">
        <f t="shared" si="0"/>
        <v>1266847094</v>
      </c>
      <c r="L32" s="31">
        <f t="shared" si="0"/>
        <v>2404455531</v>
      </c>
      <c r="M32" s="31">
        <f t="shared" si="0"/>
        <v>1214985805</v>
      </c>
      <c r="N32" s="31">
        <f t="shared" si="0"/>
        <v>4886288430</v>
      </c>
      <c r="O32" s="31">
        <f t="shared" si="0"/>
        <v>1458216669</v>
      </c>
      <c r="P32" s="31">
        <f t="shared" si="0"/>
        <v>1154116160</v>
      </c>
      <c r="Q32" s="31">
        <f t="shared" si="0"/>
        <v>1418744903</v>
      </c>
      <c r="R32" s="31">
        <f t="shared" si="0"/>
        <v>4031077732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14085674005</v>
      </c>
      <c r="X32" s="31">
        <f t="shared" si="0"/>
        <v>13018685635</v>
      </c>
      <c r="Y32" s="31">
        <f t="shared" si="0"/>
        <v>1066988370</v>
      </c>
      <c r="Z32" s="32">
        <f>+IF(X32&lt;&gt;0,+(Y32/X32)*100,0)</f>
        <v>8.1958225270565102</v>
      </c>
      <c r="AA32" s="29">
        <f>SUM(AA6:AA31)</f>
        <v>16954289163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1249896012</v>
      </c>
      <c r="F34" s="22">
        <v>1249896012</v>
      </c>
      <c r="G34" s="22"/>
      <c r="H34" s="22"/>
      <c r="I34" s="22">
        <v>309336282</v>
      </c>
      <c r="J34" s="22">
        <v>309336282</v>
      </c>
      <c r="K34" s="22">
        <v>97545163</v>
      </c>
      <c r="L34" s="22">
        <v>227938469</v>
      </c>
      <c r="M34" s="22">
        <v>104693546</v>
      </c>
      <c r="N34" s="22">
        <v>430177178</v>
      </c>
      <c r="O34" s="22">
        <v>105879023</v>
      </c>
      <c r="P34" s="22">
        <v>107941801</v>
      </c>
      <c r="Q34" s="22">
        <v>105328510</v>
      </c>
      <c r="R34" s="22">
        <v>319149334</v>
      </c>
      <c r="S34" s="22"/>
      <c r="T34" s="22"/>
      <c r="U34" s="22"/>
      <c r="V34" s="22"/>
      <c r="W34" s="22">
        <v>1058662794</v>
      </c>
      <c r="X34" s="22">
        <v>969588761</v>
      </c>
      <c r="Y34" s="22">
        <v>89074033</v>
      </c>
      <c r="Z34" s="23">
        <v>9.1867848084513835</v>
      </c>
      <c r="AA34" s="20">
        <v>1249896012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14377613342</v>
      </c>
      <c r="F36" s="22">
        <v>14377613342</v>
      </c>
      <c r="G36" s="22"/>
      <c r="H36" s="22"/>
      <c r="I36" s="22"/>
      <c r="J36" s="22"/>
      <c r="K36" s="22">
        <v>4729297886</v>
      </c>
      <c r="L36" s="22">
        <v>6657399714</v>
      </c>
      <c r="M36" s="22">
        <v>948958439</v>
      </c>
      <c r="N36" s="22">
        <v>12335656039</v>
      </c>
      <c r="O36" s="22">
        <v>868513092</v>
      </c>
      <c r="P36" s="22">
        <v>877012164</v>
      </c>
      <c r="Q36" s="22">
        <v>935050603</v>
      </c>
      <c r="R36" s="22">
        <v>2680575859</v>
      </c>
      <c r="S36" s="22"/>
      <c r="T36" s="22"/>
      <c r="U36" s="22"/>
      <c r="V36" s="22"/>
      <c r="W36" s="22">
        <v>15016231898</v>
      </c>
      <c r="X36" s="22">
        <v>10483784301</v>
      </c>
      <c r="Y36" s="22">
        <v>4532447597</v>
      </c>
      <c r="Z36" s="23">
        <v>43.232934471645613</v>
      </c>
      <c r="AA36" s="20">
        <v>14377613342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204288754</v>
      </c>
      <c r="F37" s="22">
        <v>204288754</v>
      </c>
      <c r="G37" s="22"/>
      <c r="H37" s="22"/>
      <c r="I37" s="22">
        <v>1820584</v>
      </c>
      <c r="J37" s="22">
        <v>1820584</v>
      </c>
      <c r="K37" s="22">
        <v>7201951</v>
      </c>
      <c r="L37" s="22">
        <v>17196982</v>
      </c>
      <c r="M37" s="22">
        <v>6368919</v>
      </c>
      <c r="N37" s="22">
        <v>30767852</v>
      </c>
      <c r="O37" s="22">
        <v>4052863</v>
      </c>
      <c r="P37" s="22">
        <v>55598693</v>
      </c>
      <c r="Q37" s="22">
        <v>43199748</v>
      </c>
      <c r="R37" s="22">
        <v>102851304</v>
      </c>
      <c r="S37" s="22"/>
      <c r="T37" s="22"/>
      <c r="U37" s="22"/>
      <c r="V37" s="22"/>
      <c r="W37" s="22">
        <v>135439740</v>
      </c>
      <c r="X37" s="22">
        <v>158108776</v>
      </c>
      <c r="Y37" s="22">
        <v>-22669036</v>
      </c>
      <c r="Z37" s="23">
        <v>-14.337620322859246</v>
      </c>
      <c r="AA37" s="20">
        <v>204288754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998875041</v>
      </c>
      <c r="F38" s="22">
        <v>998875041</v>
      </c>
      <c r="G38" s="22"/>
      <c r="H38" s="22"/>
      <c r="I38" s="22"/>
      <c r="J38" s="22"/>
      <c r="K38" s="22">
        <v>177165777</v>
      </c>
      <c r="L38" s="22">
        <v>221457221</v>
      </c>
      <c r="M38" s="22">
        <v>44291444</v>
      </c>
      <c r="N38" s="22">
        <v>442914442</v>
      </c>
      <c r="O38" s="22">
        <v>44291444</v>
      </c>
      <c r="P38" s="22"/>
      <c r="Q38" s="22">
        <v>166479174</v>
      </c>
      <c r="R38" s="22">
        <v>210770618</v>
      </c>
      <c r="S38" s="22"/>
      <c r="T38" s="22"/>
      <c r="U38" s="22"/>
      <c r="V38" s="22"/>
      <c r="W38" s="22">
        <v>653685060</v>
      </c>
      <c r="X38" s="22">
        <v>749156283</v>
      </c>
      <c r="Y38" s="22">
        <v>-95471223</v>
      </c>
      <c r="Z38" s="23">
        <v>-12.743832651003743</v>
      </c>
      <c r="AA38" s="20">
        <v>998875041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437010750</v>
      </c>
      <c r="F39" s="22">
        <v>437010750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28081480</v>
      </c>
      <c r="R39" s="22">
        <v>28081480</v>
      </c>
      <c r="S39" s="22"/>
      <c r="T39" s="22"/>
      <c r="U39" s="22"/>
      <c r="V39" s="22"/>
      <c r="W39" s="22">
        <v>28081480</v>
      </c>
      <c r="X39" s="22">
        <v>327758004</v>
      </c>
      <c r="Y39" s="22">
        <v>-299676524</v>
      </c>
      <c r="Z39" s="23">
        <v>-91.432251948910448</v>
      </c>
      <c r="AA39" s="20">
        <v>437010750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148333273</v>
      </c>
      <c r="F41" s="22">
        <v>148333273</v>
      </c>
      <c r="G41" s="22"/>
      <c r="H41" s="22"/>
      <c r="I41" s="22"/>
      <c r="J41" s="22"/>
      <c r="K41" s="22">
        <v>8034435</v>
      </c>
      <c r="L41" s="22">
        <v>29166873</v>
      </c>
      <c r="M41" s="22">
        <v>19567279</v>
      </c>
      <c r="N41" s="22">
        <v>56768587</v>
      </c>
      <c r="O41" s="22">
        <v>4042612</v>
      </c>
      <c r="P41" s="22">
        <v>4520881</v>
      </c>
      <c r="Q41" s="22">
        <v>6050413</v>
      </c>
      <c r="R41" s="22">
        <v>14613906</v>
      </c>
      <c r="S41" s="22"/>
      <c r="T41" s="22"/>
      <c r="U41" s="22"/>
      <c r="V41" s="22"/>
      <c r="W41" s="22">
        <v>71382493</v>
      </c>
      <c r="X41" s="22">
        <v>114668653</v>
      </c>
      <c r="Y41" s="22">
        <v>-43286160</v>
      </c>
      <c r="Z41" s="23">
        <v>-37.74890422755729</v>
      </c>
      <c r="AA41" s="20">
        <v>148333273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43628665</v>
      </c>
      <c r="F44" s="22">
        <v>43628665</v>
      </c>
      <c r="G44" s="22"/>
      <c r="H44" s="22"/>
      <c r="I44" s="22">
        <v>10524322</v>
      </c>
      <c r="J44" s="22">
        <v>10524322</v>
      </c>
      <c r="K44" s="22">
        <v>7393643</v>
      </c>
      <c r="L44" s="22">
        <v>18178050</v>
      </c>
      <c r="M44" s="22">
        <v>264266</v>
      </c>
      <c r="N44" s="22">
        <v>25835959</v>
      </c>
      <c r="O44" s="22">
        <v>-928279</v>
      </c>
      <c r="P44" s="22">
        <v>-478287</v>
      </c>
      <c r="Q44" s="22">
        <v>11994098</v>
      </c>
      <c r="R44" s="22">
        <v>10587532</v>
      </c>
      <c r="S44" s="22"/>
      <c r="T44" s="22"/>
      <c r="U44" s="22"/>
      <c r="V44" s="22"/>
      <c r="W44" s="22">
        <v>46947813</v>
      </c>
      <c r="X44" s="22">
        <v>34268165</v>
      </c>
      <c r="Y44" s="22">
        <v>12679648</v>
      </c>
      <c r="Z44" s="23">
        <v>37.001245908556818</v>
      </c>
      <c r="AA44" s="20">
        <v>43628665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17459645837</v>
      </c>
      <c r="F47" s="31">
        <f t="shared" si="1"/>
        <v>17459645837</v>
      </c>
      <c r="G47" s="31">
        <f t="shared" si="1"/>
        <v>0</v>
      </c>
      <c r="H47" s="31">
        <f t="shared" si="1"/>
        <v>0</v>
      </c>
      <c r="I47" s="31">
        <f t="shared" si="1"/>
        <v>321681188</v>
      </c>
      <c r="J47" s="31">
        <f t="shared" si="1"/>
        <v>321681188</v>
      </c>
      <c r="K47" s="31">
        <f t="shared" si="1"/>
        <v>5026638855</v>
      </c>
      <c r="L47" s="31">
        <f t="shared" si="1"/>
        <v>7171337309</v>
      </c>
      <c r="M47" s="31">
        <f t="shared" si="1"/>
        <v>1124143893</v>
      </c>
      <c r="N47" s="31">
        <f t="shared" si="1"/>
        <v>13322120057</v>
      </c>
      <c r="O47" s="31">
        <f t="shared" si="1"/>
        <v>1025850755</v>
      </c>
      <c r="P47" s="31">
        <f t="shared" si="1"/>
        <v>1044595252</v>
      </c>
      <c r="Q47" s="31">
        <f t="shared" si="1"/>
        <v>1296184026</v>
      </c>
      <c r="R47" s="31">
        <f t="shared" si="1"/>
        <v>3366630033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17010431278</v>
      </c>
      <c r="X47" s="31">
        <f t="shared" si="1"/>
        <v>12837332943</v>
      </c>
      <c r="Y47" s="31">
        <f t="shared" si="1"/>
        <v>4173098335</v>
      </c>
      <c r="Z47" s="32">
        <f>+IF(X47&lt;&gt;0,+(Y47/X47)*100,0)</f>
        <v>32.507518138925626</v>
      </c>
      <c r="AA47" s="29">
        <f>SUM(AA34:AA46)</f>
        <v>17459645837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-505356674</v>
      </c>
      <c r="F48" s="41">
        <f t="shared" si="2"/>
        <v>-505356674</v>
      </c>
      <c r="G48" s="41">
        <f t="shared" si="2"/>
        <v>0</v>
      </c>
      <c r="H48" s="41">
        <f t="shared" si="2"/>
        <v>0</v>
      </c>
      <c r="I48" s="41">
        <f t="shared" si="2"/>
        <v>4846626655</v>
      </c>
      <c r="J48" s="41">
        <f t="shared" si="2"/>
        <v>4846626655</v>
      </c>
      <c r="K48" s="41">
        <f t="shared" si="2"/>
        <v>-3759791761</v>
      </c>
      <c r="L48" s="41">
        <f t="shared" si="2"/>
        <v>-4766881778</v>
      </c>
      <c r="M48" s="41">
        <f t="shared" si="2"/>
        <v>90841912</v>
      </c>
      <c r="N48" s="41">
        <f t="shared" si="2"/>
        <v>-8435831627</v>
      </c>
      <c r="O48" s="41">
        <f t="shared" si="2"/>
        <v>432365914</v>
      </c>
      <c r="P48" s="41">
        <f t="shared" si="2"/>
        <v>109520908</v>
      </c>
      <c r="Q48" s="41">
        <f t="shared" si="2"/>
        <v>122560877</v>
      </c>
      <c r="R48" s="41">
        <f t="shared" si="2"/>
        <v>664447699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-2924757273</v>
      </c>
      <c r="X48" s="41">
        <f t="shared" si="2"/>
        <v>181352692</v>
      </c>
      <c r="Y48" s="41">
        <f t="shared" si="2"/>
        <v>-3106109965</v>
      </c>
      <c r="Z48" s="42">
        <f>+IF(X48&lt;&gt;0,+(Y48/X48)*100,0)</f>
        <v>-1712.7454413524781</v>
      </c>
      <c r="AA48" s="39">
        <f>+AA32-AA47</f>
        <v>-505356674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619760962</v>
      </c>
      <c r="F49" s="22">
        <v>619760962</v>
      </c>
      <c r="G49" s="22"/>
      <c r="H49" s="22"/>
      <c r="I49" s="22"/>
      <c r="J49" s="22"/>
      <c r="K49" s="22">
        <v>21334335</v>
      </c>
      <c r="L49" s="22">
        <v>64384947</v>
      </c>
      <c r="M49" s="22">
        <v>38181718</v>
      </c>
      <c r="N49" s="22">
        <v>123901000</v>
      </c>
      <c r="O49" s="22">
        <v>34661649</v>
      </c>
      <c r="P49" s="22"/>
      <c r="Q49" s="22">
        <v>66308225</v>
      </c>
      <c r="R49" s="22">
        <v>100969874</v>
      </c>
      <c r="S49" s="22"/>
      <c r="T49" s="22"/>
      <c r="U49" s="22"/>
      <c r="V49" s="22"/>
      <c r="W49" s="22">
        <v>224870874</v>
      </c>
      <c r="X49" s="22">
        <v>567615614</v>
      </c>
      <c r="Y49" s="22">
        <v>-342744740</v>
      </c>
      <c r="Z49" s="23">
        <v>-60.383247314969033</v>
      </c>
      <c r="AA49" s="20">
        <v>619760962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114404288</v>
      </c>
      <c r="F51" s="50">
        <f t="shared" si="3"/>
        <v>114404288</v>
      </c>
      <c r="G51" s="50">
        <f t="shared" si="3"/>
        <v>0</v>
      </c>
      <c r="H51" s="50">
        <f t="shared" si="3"/>
        <v>0</v>
      </c>
      <c r="I51" s="50">
        <f t="shared" si="3"/>
        <v>4846626655</v>
      </c>
      <c r="J51" s="50">
        <f t="shared" si="3"/>
        <v>4846626655</v>
      </c>
      <c r="K51" s="50">
        <f t="shared" si="3"/>
        <v>-3738457426</v>
      </c>
      <c r="L51" s="50">
        <f t="shared" si="3"/>
        <v>-4702496831</v>
      </c>
      <c r="M51" s="50">
        <f t="shared" si="3"/>
        <v>129023630</v>
      </c>
      <c r="N51" s="50">
        <f t="shared" si="3"/>
        <v>-8311930627</v>
      </c>
      <c r="O51" s="50">
        <f t="shared" si="3"/>
        <v>467027563</v>
      </c>
      <c r="P51" s="50">
        <f t="shared" si="3"/>
        <v>109520908</v>
      </c>
      <c r="Q51" s="50">
        <f t="shared" si="3"/>
        <v>188869102</v>
      </c>
      <c r="R51" s="50">
        <f t="shared" si="3"/>
        <v>765417573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-2699886399</v>
      </c>
      <c r="X51" s="50">
        <f t="shared" si="3"/>
        <v>748968306</v>
      </c>
      <c r="Y51" s="50">
        <f t="shared" si="3"/>
        <v>-3448854705</v>
      </c>
      <c r="Z51" s="51">
        <f>+IF(X51&lt;&gt;0,+(Y51/X51)*100,0)</f>
        <v>-460.48072760504766</v>
      </c>
      <c r="AA51" s="48">
        <f>SUM(AA48:AA50)</f>
        <v>114404288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114404288</v>
      </c>
      <c r="F53" s="56">
        <f t="shared" si="4"/>
        <v>114404288</v>
      </c>
      <c r="G53" s="56">
        <f t="shared" si="4"/>
        <v>0</v>
      </c>
      <c r="H53" s="56">
        <f t="shared" si="4"/>
        <v>0</v>
      </c>
      <c r="I53" s="56">
        <f t="shared" si="4"/>
        <v>4846626655</v>
      </c>
      <c r="J53" s="56">
        <f t="shared" si="4"/>
        <v>4846626655</v>
      </c>
      <c r="K53" s="56">
        <f t="shared" si="4"/>
        <v>-3738457426</v>
      </c>
      <c r="L53" s="56">
        <f t="shared" si="4"/>
        <v>-4702496831</v>
      </c>
      <c r="M53" s="56">
        <f t="shared" si="4"/>
        <v>129023630</v>
      </c>
      <c r="N53" s="56">
        <f t="shared" si="4"/>
        <v>-8311930627</v>
      </c>
      <c r="O53" s="56">
        <f t="shared" si="4"/>
        <v>467027563</v>
      </c>
      <c r="P53" s="56">
        <f t="shared" si="4"/>
        <v>109520908</v>
      </c>
      <c r="Q53" s="56">
        <f t="shared" si="4"/>
        <v>188869102</v>
      </c>
      <c r="R53" s="56">
        <f t="shared" si="4"/>
        <v>765417573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-2699886399</v>
      </c>
      <c r="X53" s="56">
        <f t="shared" si="4"/>
        <v>748968306</v>
      </c>
      <c r="Y53" s="56">
        <f t="shared" si="4"/>
        <v>-3448854705</v>
      </c>
      <c r="Z53" s="57">
        <f>+IF(X53&lt;&gt;0,+(Y53/X53)*100,0)</f>
        <v>-460.48072760504766</v>
      </c>
      <c r="AA53" s="54">
        <f>+AA51-AA52</f>
        <v>114404288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114404288</v>
      </c>
      <c r="F56" s="50">
        <f t="shared" si="5"/>
        <v>114404288</v>
      </c>
      <c r="G56" s="50">
        <f t="shared" si="5"/>
        <v>0</v>
      </c>
      <c r="H56" s="50">
        <f t="shared" si="5"/>
        <v>0</v>
      </c>
      <c r="I56" s="50">
        <f t="shared" si="5"/>
        <v>4846626655</v>
      </c>
      <c r="J56" s="50">
        <f t="shared" si="5"/>
        <v>4846626655</v>
      </c>
      <c r="K56" s="50">
        <f t="shared" si="5"/>
        <v>-3738457426</v>
      </c>
      <c r="L56" s="50">
        <f t="shared" si="5"/>
        <v>-4702496831</v>
      </c>
      <c r="M56" s="50">
        <f t="shared" si="5"/>
        <v>129023630</v>
      </c>
      <c r="N56" s="50">
        <f t="shared" si="5"/>
        <v>-8311930627</v>
      </c>
      <c r="O56" s="50">
        <f t="shared" si="5"/>
        <v>467027563</v>
      </c>
      <c r="P56" s="50">
        <f t="shared" si="5"/>
        <v>109520908</v>
      </c>
      <c r="Q56" s="50">
        <f t="shared" si="5"/>
        <v>188869102</v>
      </c>
      <c r="R56" s="50">
        <f t="shared" si="5"/>
        <v>765417573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-2699886399</v>
      </c>
      <c r="X56" s="50">
        <f t="shared" si="5"/>
        <v>748968306</v>
      </c>
      <c r="Y56" s="50">
        <f t="shared" si="5"/>
        <v>-3448854705</v>
      </c>
      <c r="Z56" s="51">
        <f>+IF(X56&lt;&gt;0,+(Y56/X56)*100,0)</f>
        <v>-460.48072760504766</v>
      </c>
      <c r="AA56" s="48">
        <f>SUM(AA53:AA55)</f>
        <v>114404288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114404288</v>
      </c>
      <c r="F59" s="67">
        <f t="shared" si="6"/>
        <v>114404288</v>
      </c>
      <c r="G59" s="67">
        <f t="shared" si="6"/>
        <v>0</v>
      </c>
      <c r="H59" s="67">
        <f t="shared" si="6"/>
        <v>0</v>
      </c>
      <c r="I59" s="67">
        <f t="shared" si="6"/>
        <v>4846626655</v>
      </c>
      <c r="J59" s="67">
        <f t="shared" si="6"/>
        <v>4846626655</v>
      </c>
      <c r="K59" s="67">
        <f t="shared" si="6"/>
        <v>-3738457426</v>
      </c>
      <c r="L59" s="67">
        <f t="shared" si="6"/>
        <v>-4702496831</v>
      </c>
      <c r="M59" s="67">
        <f t="shared" si="6"/>
        <v>129023630</v>
      </c>
      <c r="N59" s="67">
        <f t="shared" si="6"/>
        <v>-8311930627</v>
      </c>
      <c r="O59" s="67">
        <f t="shared" si="6"/>
        <v>467027563</v>
      </c>
      <c r="P59" s="67">
        <f t="shared" si="6"/>
        <v>109520908</v>
      </c>
      <c r="Q59" s="67">
        <f t="shared" si="6"/>
        <v>188869102</v>
      </c>
      <c r="R59" s="67">
        <f t="shared" si="6"/>
        <v>765417573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-2699886399</v>
      </c>
      <c r="X59" s="67">
        <f t="shared" si="6"/>
        <v>748968306</v>
      </c>
      <c r="Y59" s="67">
        <f t="shared" si="6"/>
        <v>-3448854705</v>
      </c>
      <c r="Z59" s="68">
        <f>+IF(X59&lt;&gt;0,+(Y59/X59)*100,0)</f>
        <v>-460.48072760504766</v>
      </c>
      <c r="AA59" s="65">
        <f>SUM(AA56:AA58)</f>
        <v>114404288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2987125145</v>
      </c>
      <c r="D6" s="20"/>
      <c r="E6" s="21">
        <v>3717665555</v>
      </c>
      <c r="F6" s="22">
        <v>3717665556</v>
      </c>
      <c r="G6" s="22">
        <v>314139722</v>
      </c>
      <c r="H6" s="22">
        <v>367714660</v>
      </c>
      <c r="I6" s="22">
        <v>366899112</v>
      </c>
      <c r="J6" s="22">
        <v>1048753494</v>
      </c>
      <c r="K6" s="22">
        <v>242543976</v>
      </c>
      <c r="L6" s="22">
        <v>232580496</v>
      </c>
      <c r="M6" s="22">
        <v>240384817</v>
      </c>
      <c r="N6" s="22">
        <v>715509289</v>
      </c>
      <c r="O6" s="22">
        <v>194669190</v>
      </c>
      <c r="P6" s="22">
        <v>230934451</v>
      </c>
      <c r="Q6" s="22">
        <v>310174301</v>
      </c>
      <c r="R6" s="22">
        <v>735777942</v>
      </c>
      <c r="S6" s="22"/>
      <c r="T6" s="22"/>
      <c r="U6" s="22"/>
      <c r="V6" s="22"/>
      <c r="W6" s="22">
        <v>2500040725</v>
      </c>
      <c r="X6" s="22">
        <v>2884322698</v>
      </c>
      <c r="Y6" s="22">
        <v>-384281973</v>
      </c>
      <c r="Z6" s="23">
        <v>-13.323126890984236</v>
      </c>
      <c r="AA6" s="20">
        <v>3717665556</v>
      </c>
    </row>
    <row r="7" spans="1:27" ht="13.5" x14ac:dyDescent="0.25">
      <c r="A7" s="19" t="s">
        <v>35</v>
      </c>
      <c r="B7" s="15" t="s">
        <v>32</v>
      </c>
      <c r="C7" s="20">
        <v>939</v>
      </c>
      <c r="D7" s="20"/>
      <c r="E7" s="21">
        <v>1065</v>
      </c>
      <c r="F7" s="22">
        <v>1065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792</v>
      </c>
      <c r="Y7" s="22">
        <v>-792</v>
      </c>
      <c r="Z7" s="23">
        <v>-100</v>
      </c>
      <c r="AA7" s="20">
        <v>1065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4336</v>
      </c>
      <c r="D10" s="20"/>
      <c r="E10" s="21">
        <v>3179</v>
      </c>
      <c r="F10" s="22">
        <v>3179</v>
      </c>
      <c r="G10" s="22">
        <v>210</v>
      </c>
      <c r="H10" s="22">
        <v>100</v>
      </c>
      <c r="I10" s="22">
        <v>40</v>
      </c>
      <c r="J10" s="22">
        <v>350</v>
      </c>
      <c r="K10" s="22">
        <v>549</v>
      </c>
      <c r="L10" s="22">
        <v>480</v>
      </c>
      <c r="M10" s="22">
        <v>30</v>
      </c>
      <c r="N10" s="22">
        <v>1059</v>
      </c>
      <c r="O10" s="22">
        <v>120</v>
      </c>
      <c r="P10" s="22">
        <v>150</v>
      </c>
      <c r="Q10" s="22"/>
      <c r="R10" s="22">
        <v>270</v>
      </c>
      <c r="S10" s="22"/>
      <c r="T10" s="22"/>
      <c r="U10" s="22"/>
      <c r="V10" s="22"/>
      <c r="W10" s="22">
        <v>1679</v>
      </c>
      <c r="X10" s="22">
        <v>2376</v>
      </c>
      <c r="Y10" s="22">
        <v>-697</v>
      </c>
      <c r="Z10" s="23">
        <v>-29.335016835016837</v>
      </c>
      <c r="AA10" s="20">
        <v>3179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39734685</v>
      </c>
      <c r="D13" s="20"/>
      <c r="E13" s="21">
        <v>77399746</v>
      </c>
      <c r="F13" s="22">
        <v>77399746</v>
      </c>
      <c r="G13" s="22">
        <v>5499233</v>
      </c>
      <c r="H13" s="22">
        <v>5408110</v>
      </c>
      <c r="I13" s="22">
        <v>6293442</v>
      </c>
      <c r="J13" s="22">
        <v>17200785</v>
      </c>
      <c r="K13" s="22">
        <v>6976709</v>
      </c>
      <c r="L13" s="22">
        <v>7758623</v>
      </c>
      <c r="M13" s="22">
        <v>8142740</v>
      </c>
      <c r="N13" s="22">
        <v>22878072</v>
      </c>
      <c r="O13" s="22">
        <v>8265620</v>
      </c>
      <c r="P13" s="22">
        <v>8613508</v>
      </c>
      <c r="Q13" s="22">
        <v>8393335</v>
      </c>
      <c r="R13" s="22">
        <v>25272463</v>
      </c>
      <c r="S13" s="22"/>
      <c r="T13" s="22"/>
      <c r="U13" s="22"/>
      <c r="V13" s="22"/>
      <c r="W13" s="22">
        <v>65351320</v>
      </c>
      <c r="X13" s="22">
        <v>58049802</v>
      </c>
      <c r="Y13" s="22">
        <v>7301518</v>
      </c>
      <c r="Z13" s="23">
        <v>12.578023952605385</v>
      </c>
      <c r="AA13" s="20">
        <v>77399746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-137138</v>
      </c>
      <c r="D19" s="20"/>
      <c r="E19" s="21">
        <v>1125618</v>
      </c>
      <c r="F19" s="22">
        <v>1125618</v>
      </c>
      <c r="G19" s="22">
        <v>-69693</v>
      </c>
      <c r="H19" s="22">
        <v>-451</v>
      </c>
      <c r="I19" s="22">
        <v>328730</v>
      </c>
      <c r="J19" s="22">
        <v>258586</v>
      </c>
      <c r="K19" s="22">
        <v>17127</v>
      </c>
      <c r="L19" s="22">
        <v>140554</v>
      </c>
      <c r="M19" s="22">
        <v>82347</v>
      </c>
      <c r="N19" s="22">
        <v>240028</v>
      </c>
      <c r="O19" s="22">
        <v>-6276</v>
      </c>
      <c r="P19" s="22">
        <v>228022</v>
      </c>
      <c r="Q19" s="22">
        <v>231999</v>
      </c>
      <c r="R19" s="22">
        <v>453745</v>
      </c>
      <c r="S19" s="22"/>
      <c r="T19" s="22"/>
      <c r="U19" s="22"/>
      <c r="V19" s="22"/>
      <c r="W19" s="22">
        <v>952359</v>
      </c>
      <c r="X19" s="22">
        <v>844200</v>
      </c>
      <c r="Y19" s="22">
        <v>108159</v>
      </c>
      <c r="Z19" s="23">
        <v>12.812011371712865</v>
      </c>
      <c r="AA19" s="20">
        <v>1125618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106600</v>
      </c>
      <c r="D23" s="20"/>
      <c r="E23" s="21">
        <v>192428</v>
      </c>
      <c r="F23" s="22">
        <v>192428</v>
      </c>
      <c r="G23" s="22">
        <v>90000</v>
      </c>
      <c r="H23" s="22">
        <v>37</v>
      </c>
      <c r="I23" s="22"/>
      <c r="J23" s="22">
        <v>90037</v>
      </c>
      <c r="K23" s="22"/>
      <c r="L23" s="22"/>
      <c r="M23" s="22"/>
      <c r="N23" s="22"/>
      <c r="O23" s="22"/>
      <c r="P23" s="22">
        <v>180560</v>
      </c>
      <c r="Q23" s="22">
        <v>115200</v>
      </c>
      <c r="R23" s="22">
        <v>295760</v>
      </c>
      <c r="S23" s="22"/>
      <c r="T23" s="22"/>
      <c r="U23" s="22"/>
      <c r="V23" s="22"/>
      <c r="W23" s="22">
        <v>385797</v>
      </c>
      <c r="X23" s="22">
        <v>144315</v>
      </c>
      <c r="Y23" s="22">
        <v>241482</v>
      </c>
      <c r="Z23" s="23">
        <v>167.32979939715207</v>
      </c>
      <c r="AA23" s="20">
        <v>192428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6059564</v>
      </c>
      <c r="D25" s="20"/>
      <c r="E25" s="21">
        <v>239478118</v>
      </c>
      <c r="F25" s="22">
        <v>239478118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179608581</v>
      </c>
      <c r="Y25" s="22">
        <v>-179608581</v>
      </c>
      <c r="Z25" s="23">
        <v>-100</v>
      </c>
      <c r="AA25" s="20">
        <v>239478118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3032894131</v>
      </c>
      <c r="D32" s="29">
        <f t="shared" ref="D32:Y32" si="0">SUM(D6:D31)</f>
        <v>0</v>
      </c>
      <c r="E32" s="30">
        <f t="shared" si="0"/>
        <v>4035865709</v>
      </c>
      <c r="F32" s="31">
        <f t="shared" si="0"/>
        <v>4035865710</v>
      </c>
      <c r="G32" s="31">
        <f t="shared" si="0"/>
        <v>319659472</v>
      </c>
      <c r="H32" s="31">
        <f t="shared" si="0"/>
        <v>373122456</v>
      </c>
      <c r="I32" s="31">
        <f t="shared" si="0"/>
        <v>373521324</v>
      </c>
      <c r="J32" s="31">
        <f t="shared" si="0"/>
        <v>1066303252</v>
      </c>
      <c r="K32" s="31">
        <f t="shared" si="0"/>
        <v>249538361</v>
      </c>
      <c r="L32" s="31">
        <f t="shared" si="0"/>
        <v>240480153</v>
      </c>
      <c r="M32" s="31">
        <f t="shared" si="0"/>
        <v>248609934</v>
      </c>
      <c r="N32" s="31">
        <f t="shared" si="0"/>
        <v>738628448</v>
      </c>
      <c r="O32" s="31">
        <f t="shared" si="0"/>
        <v>202928654</v>
      </c>
      <c r="P32" s="31">
        <f t="shared" si="0"/>
        <v>239956691</v>
      </c>
      <c r="Q32" s="31">
        <f t="shared" si="0"/>
        <v>318914835</v>
      </c>
      <c r="R32" s="31">
        <f t="shared" si="0"/>
        <v>761800180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2566731880</v>
      </c>
      <c r="X32" s="31">
        <f t="shared" si="0"/>
        <v>3122972764</v>
      </c>
      <c r="Y32" s="31">
        <f t="shared" si="0"/>
        <v>-556240884</v>
      </c>
      <c r="Z32" s="32">
        <f>+IF(X32&lt;&gt;0,+(Y32/X32)*100,0)</f>
        <v>-17.811262730564113</v>
      </c>
      <c r="AA32" s="29">
        <f>SUM(AA6:AA31)</f>
        <v>4035865710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108346217</v>
      </c>
      <c r="D34" s="20"/>
      <c r="E34" s="21">
        <v>153884023</v>
      </c>
      <c r="F34" s="22">
        <v>151146093</v>
      </c>
      <c r="G34" s="22">
        <v>10036157</v>
      </c>
      <c r="H34" s="22">
        <v>10308502</v>
      </c>
      <c r="I34" s="22">
        <v>9937356</v>
      </c>
      <c r="J34" s="22">
        <v>30282015</v>
      </c>
      <c r="K34" s="22">
        <v>10895856</v>
      </c>
      <c r="L34" s="22">
        <v>9734583</v>
      </c>
      <c r="M34" s="22">
        <v>10299615</v>
      </c>
      <c r="N34" s="22">
        <v>30930054</v>
      </c>
      <c r="O34" s="22">
        <v>10112717</v>
      </c>
      <c r="P34" s="22">
        <v>9839103</v>
      </c>
      <c r="Q34" s="22">
        <v>10057819</v>
      </c>
      <c r="R34" s="22">
        <v>30009639</v>
      </c>
      <c r="S34" s="22"/>
      <c r="T34" s="22"/>
      <c r="U34" s="22"/>
      <c r="V34" s="22"/>
      <c r="W34" s="22">
        <v>91221708</v>
      </c>
      <c r="X34" s="22">
        <v>113925056</v>
      </c>
      <c r="Y34" s="22">
        <v>-22703348</v>
      </c>
      <c r="Z34" s="23">
        <v>-19.928318490359135</v>
      </c>
      <c r="AA34" s="20">
        <v>151146093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2700545572</v>
      </c>
      <c r="D36" s="20"/>
      <c r="E36" s="21">
        <v>2440770290</v>
      </c>
      <c r="F36" s="22">
        <v>2440770290</v>
      </c>
      <c r="G36" s="22">
        <v>31984</v>
      </c>
      <c r="H36" s="22">
        <v>379854126</v>
      </c>
      <c r="I36" s="22">
        <v>359503105</v>
      </c>
      <c r="J36" s="22">
        <v>739389215</v>
      </c>
      <c r="K36" s="22">
        <v>308892558</v>
      </c>
      <c r="L36" s="22">
        <v>211384762</v>
      </c>
      <c r="M36" s="22">
        <v>9171563</v>
      </c>
      <c r="N36" s="22">
        <v>529448883</v>
      </c>
      <c r="O36" s="22">
        <v>368075334</v>
      </c>
      <c r="P36" s="22">
        <v>162879160</v>
      </c>
      <c r="Q36" s="22">
        <v>208593147</v>
      </c>
      <c r="R36" s="22">
        <v>739547641</v>
      </c>
      <c r="S36" s="22"/>
      <c r="T36" s="22"/>
      <c r="U36" s="22"/>
      <c r="V36" s="22"/>
      <c r="W36" s="22">
        <v>2008385739</v>
      </c>
      <c r="X36" s="22">
        <v>1830577725</v>
      </c>
      <c r="Y36" s="22">
        <v>177808014</v>
      </c>
      <c r="Z36" s="23">
        <v>9.7132184868031217</v>
      </c>
      <c r="AA36" s="20">
        <v>2440770290</v>
      </c>
    </row>
    <row r="37" spans="1:27" ht="13.5" x14ac:dyDescent="0.25">
      <c r="A37" s="19" t="s">
        <v>63</v>
      </c>
      <c r="B37" s="15" t="s">
        <v>32</v>
      </c>
      <c r="C37" s="20">
        <v>14839806</v>
      </c>
      <c r="D37" s="20"/>
      <c r="E37" s="21">
        <v>17111679</v>
      </c>
      <c r="F37" s="22">
        <v>16851679</v>
      </c>
      <c r="G37" s="22">
        <v>383530</v>
      </c>
      <c r="H37" s="22">
        <v>697917</v>
      </c>
      <c r="I37" s="22">
        <v>442870</v>
      </c>
      <c r="J37" s="22">
        <v>1524317</v>
      </c>
      <c r="K37" s="22">
        <v>1274026</v>
      </c>
      <c r="L37" s="22">
        <v>2720927</v>
      </c>
      <c r="M37" s="22">
        <v>4116077</v>
      </c>
      <c r="N37" s="22">
        <v>8111030</v>
      </c>
      <c r="O37" s="22">
        <v>3170989</v>
      </c>
      <c r="P37" s="22">
        <v>3955478</v>
      </c>
      <c r="Q37" s="22">
        <v>75419</v>
      </c>
      <c r="R37" s="22">
        <v>7201886</v>
      </c>
      <c r="S37" s="22"/>
      <c r="T37" s="22"/>
      <c r="U37" s="22"/>
      <c r="V37" s="22"/>
      <c r="W37" s="22">
        <v>16837233</v>
      </c>
      <c r="X37" s="22">
        <v>12653763</v>
      </c>
      <c r="Y37" s="22">
        <v>4183470</v>
      </c>
      <c r="Z37" s="23">
        <v>33.061074401346062</v>
      </c>
      <c r="AA37" s="20">
        <v>16851679</v>
      </c>
    </row>
    <row r="38" spans="1:27" ht="13.5" x14ac:dyDescent="0.25">
      <c r="A38" s="19" t="s">
        <v>64</v>
      </c>
      <c r="B38" s="15" t="s">
        <v>32</v>
      </c>
      <c r="C38" s="20">
        <v>221110307</v>
      </c>
      <c r="D38" s="20"/>
      <c r="E38" s="21">
        <v>269116841</v>
      </c>
      <c r="F38" s="22">
        <v>570692445</v>
      </c>
      <c r="G38" s="22"/>
      <c r="H38" s="22"/>
      <c r="I38" s="22">
        <v>55277577</v>
      </c>
      <c r="J38" s="22">
        <v>55277577</v>
      </c>
      <c r="K38" s="22"/>
      <c r="L38" s="22"/>
      <c r="M38" s="22">
        <v>55277577</v>
      </c>
      <c r="N38" s="22">
        <v>55277577</v>
      </c>
      <c r="O38" s="22"/>
      <c r="P38" s="22"/>
      <c r="Q38" s="22">
        <v>55277577</v>
      </c>
      <c r="R38" s="22">
        <v>55277577</v>
      </c>
      <c r="S38" s="22"/>
      <c r="T38" s="22"/>
      <c r="U38" s="22"/>
      <c r="V38" s="22"/>
      <c r="W38" s="22">
        <v>165832731</v>
      </c>
      <c r="X38" s="22">
        <v>428019327</v>
      </c>
      <c r="Y38" s="22">
        <v>-262186596</v>
      </c>
      <c r="Z38" s="23">
        <v>-61.255784367886733</v>
      </c>
      <c r="AA38" s="20">
        <v>570692445</v>
      </c>
    </row>
    <row r="39" spans="1:27" ht="13.5" x14ac:dyDescent="0.25">
      <c r="A39" s="19" t="s">
        <v>65</v>
      </c>
      <c r="B39" s="15" t="s">
        <v>32</v>
      </c>
      <c r="C39" s="20">
        <v>80074098</v>
      </c>
      <c r="D39" s="20"/>
      <c r="E39" s="21">
        <v>97444672</v>
      </c>
      <c r="F39" s="22">
        <v>77380724</v>
      </c>
      <c r="G39" s="22">
        <v>7206985</v>
      </c>
      <c r="H39" s="22"/>
      <c r="I39" s="22">
        <v>14413971</v>
      </c>
      <c r="J39" s="22">
        <v>21620956</v>
      </c>
      <c r="K39" s="22"/>
      <c r="L39" s="22"/>
      <c r="M39" s="22">
        <v>21620956</v>
      </c>
      <c r="N39" s="22">
        <v>21620956</v>
      </c>
      <c r="O39" s="22"/>
      <c r="P39" s="22"/>
      <c r="Q39" s="22">
        <v>21620956</v>
      </c>
      <c r="R39" s="22">
        <v>21620956</v>
      </c>
      <c r="S39" s="22"/>
      <c r="T39" s="22"/>
      <c r="U39" s="22"/>
      <c r="V39" s="22"/>
      <c r="W39" s="22">
        <v>64862868</v>
      </c>
      <c r="X39" s="22">
        <v>58020539</v>
      </c>
      <c r="Y39" s="22">
        <v>6842329</v>
      </c>
      <c r="Z39" s="23">
        <v>11.792942840465512</v>
      </c>
      <c r="AA39" s="20">
        <v>77380724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259098350</v>
      </c>
      <c r="D41" s="20"/>
      <c r="E41" s="21">
        <v>94359823</v>
      </c>
      <c r="F41" s="22">
        <v>116714823</v>
      </c>
      <c r="G41" s="22">
        <v>2569652</v>
      </c>
      <c r="H41" s="22">
        <v>1029125</v>
      </c>
      <c r="I41" s="22">
        <v>4783443</v>
      </c>
      <c r="J41" s="22">
        <v>8382220</v>
      </c>
      <c r="K41" s="22">
        <v>3946655</v>
      </c>
      <c r="L41" s="22">
        <v>16869181</v>
      </c>
      <c r="M41" s="22">
        <v>42055390</v>
      </c>
      <c r="N41" s="22">
        <v>62871226</v>
      </c>
      <c r="O41" s="22">
        <v>4353566</v>
      </c>
      <c r="P41" s="22">
        <v>10052628</v>
      </c>
      <c r="Q41" s="22">
        <v>36194141</v>
      </c>
      <c r="R41" s="22">
        <v>50600335</v>
      </c>
      <c r="S41" s="22"/>
      <c r="T41" s="22"/>
      <c r="U41" s="22"/>
      <c r="V41" s="22"/>
      <c r="W41" s="22">
        <v>121853781</v>
      </c>
      <c r="X41" s="22">
        <v>84393615</v>
      </c>
      <c r="Y41" s="22">
        <v>37460166</v>
      </c>
      <c r="Z41" s="23">
        <v>44.387440921922824</v>
      </c>
      <c r="AA41" s="20">
        <v>116714823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21733162</v>
      </c>
      <c r="D44" s="20"/>
      <c r="E44" s="21">
        <v>17445098</v>
      </c>
      <c r="F44" s="22">
        <v>5764647</v>
      </c>
      <c r="G44" s="22">
        <v>85447</v>
      </c>
      <c r="H44" s="22">
        <v>89719</v>
      </c>
      <c r="I44" s="22">
        <v>383188</v>
      </c>
      <c r="J44" s="22">
        <v>558354</v>
      </c>
      <c r="K44" s="22">
        <v>270460</v>
      </c>
      <c r="L44" s="22">
        <v>84007</v>
      </c>
      <c r="M44" s="22">
        <v>88956</v>
      </c>
      <c r="N44" s="22">
        <v>443423</v>
      </c>
      <c r="O44" s="22">
        <v>84070</v>
      </c>
      <c r="P44" s="22">
        <v>85101</v>
      </c>
      <c r="Q44" s="22">
        <v>6736035</v>
      </c>
      <c r="R44" s="22">
        <v>6905206</v>
      </c>
      <c r="S44" s="22"/>
      <c r="T44" s="22"/>
      <c r="U44" s="22"/>
      <c r="V44" s="22"/>
      <c r="W44" s="22">
        <v>7906983</v>
      </c>
      <c r="X44" s="22">
        <v>4324059</v>
      </c>
      <c r="Y44" s="22">
        <v>3582924</v>
      </c>
      <c r="Z44" s="23">
        <v>82.860201491237746</v>
      </c>
      <c r="AA44" s="20">
        <v>5764647</v>
      </c>
    </row>
    <row r="45" spans="1:27" ht="13.5" x14ac:dyDescent="0.25">
      <c r="A45" s="19" t="s">
        <v>70</v>
      </c>
      <c r="B45" s="15" t="s">
        <v>32</v>
      </c>
      <c r="C45" s="20">
        <v>19055082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3424802594</v>
      </c>
      <c r="D47" s="29">
        <f t="shared" ref="D47:Y47" si="1">SUM(D34:D46)</f>
        <v>0</v>
      </c>
      <c r="E47" s="30">
        <f t="shared" si="1"/>
        <v>3090132426</v>
      </c>
      <c r="F47" s="31">
        <f t="shared" si="1"/>
        <v>3379320701</v>
      </c>
      <c r="G47" s="31">
        <f t="shared" si="1"/>
        <v>20313755</v>
      </c>
      <c r="H47" s="31">
        <f t="shared" si="1"/>
        <v>391979389</v>
      </c>
      <c r="I47" s="31">
        <f t="shared" si="1"/>
        <v>444741510</v>
      </c>
      <c r="J47" s="31">
        <f t="shared" si="1"/>
        <v>857034654</v>
      </c>
      <c r="K47" s="31">
        <f t="shared" si="1"/>
        <v>325279555</v>
      </c>
      <c r="L47" s="31">
        <f t="shared" si="1"/>
        <v>240793460</v>
      </c>
      <c r="M47" s="31">
        <f t="shared" si="1"/>
        <v>142630134</v>
      </c>
      <c r="N47" s="31">
        <f t="shared" si="1"/>
        <v>708703149</v>
      </c>
      <c r="O47" s="31">
        <f t="shared" si="1"/>
        <v>385796676</v>
      </c>
      <c r="P47" s="31">
        <f t="shared" si="1"/>
        <v>186811470</v>
      </c>
      <c r="Q47" s="31">
        <f t="shared" si="1"/>
        <v>338555094</v>
      </c>
      <c r="R47" s="31">
        <f t="shared" si="1"/>
        <v>911163240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2476901043</v>
      </c>
      <c r="X47" s="31">
        <f t="shared" si="1"/>
        <v>2531914084</v>
      </c>
      <c r="Y47" s="31">
        <f t="shared" si="1"/>
        <v>-55013041</v>
      </c>
      <c r="Z47" s="32">
        <f>+IF(X47&lt;&gt;0,+(Y47/X47)*100,0)</f>
        <v>-2.1727846670487576</v>
      </c>
      <c r="AA47" s="29">
        <f>SUM(AA34:AA46)</f>
        <v>3379320701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-391908463</v>
      </c>
      <c r="D48" s="39">
        <f t="shared" si="2"/>
        <v>0</v>
      </c>
      <c r="E48" s="40">
        <f t="shared" si="2"/>
        <v>945733283</v>
      </c>
      <c r="F48" s="41">
        <f t="shared" si="2"/>
        <v>656545009</v>
      </c>
      <c r="G48" s="41">
        <f t="shared" si="2"/>
        <v>299345717</v>
      </c>
      <c r="H48" s="41">
        <f t="shared" si="2"/>
        <v>-18856933</v>
      </c>
      <c r="I48" s="41">
        <f t="shared" si="2"/>
        <v>-71220186</v>
      </c>
      <c r="J48" s="41">
        <f t="shared" si="2"/>
        <v>209268598</v>
      </c>
      <c r="K48" s="41">
        <f t="shared" si="2"/>
        <v>-75741194</v>
      </c>
      <c r="L48" s="41">
        <f t="shared" si="2"/>
        <v>-313307</v>
      </c>
      <c r="M48" s="41">
        <f t="shared" si="2"/>
        <v>105979800</v>
      </c>
      <c r="N48" s="41">
        <f t="shared" si="2"/>
        <v>29925299</v>
      </c>
      <c r="O48" s="41">
        <f t="shared" si="2"/>
        <v>-182868022</v>
      </c>
      <c r="P48" s="41">
        <f t="shared" si="2"/>
        <v>53145221</v>
      </c>
      <c r="Q48" s="41">
        <f t="shared" si="2"/>
        <v>-19640259</v>
      </c>
      <c r="R48" s="41">
        <f t="shared" si="2"/>
        <v>-149363060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89830837</v>
      </c>
      <c r="X48" s="41">
        <f t="shared" si="2"/>
        <v>591058680</v>
      </c>
      <c r="Y48" s="41">
        <f t="shared" si="2"/>
        <v>-501227843</v>
      </c>
      <c r="Z48" s="42">
        <f>+IF(X48&lt;&gt;0,+(Y48/X48)*100,0)</f>
        <v>-84.801705813710399</v>
      </c>
      <c r="AA48" s="39">
        <f>+AA32-AA47</f>
        <v>656545009</v>
      </c>
    </row>
    <row r="49" spans="1:27" ht="25.5" x14ac:dyDescent="0.25">
      <c r="A49" s="43" t="s">
        <v>74</v>
      </c>
      <c r="B49" s="15" t="s">
        <v>32</v>
      </c>
      <c r="C49" s="20">
        <v>14323000</v>
      </c>
      <c r="D49" s="20"/>
      <c r="E49" s="21">
        <v>3540000</v>
      </c>
      <c r="F49" s="22">
        <v>3540000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931500</v>
      </c>
      <c r="R49" s="22">
        <v>931500</v>
      </c>
      <c r="S49" s="22"/>
      <c r="T49" s="22"/>
      <c r="U49" s="22"/>
      <c r="V49" s="22"/>
      <c r="W49" s="22">
        <v>931500</v>
      </c>
      <c r="X49" s="22">
        <v>2655000</v>
      </c>
      <c r="Y49" s="22">
        <v>-1723500</v>
      </c>
      <c r="Z49" s="23">
        <v>-64.915254237288138</v>
      </c>
      <c r="AA49" s="20">
        <v>3540000</v>
      </c>
    </row>
    <row r="50" spans="1:27" ht="13.5" x14ac:dyDescent="0.25">
      <c r="A50" s="43" t="s">
        <v>75</v>
      </c>
      <c r="B50" s="15" t="s">
        <v>32</v>
      </c>
      <c r="C50" s="44">
        <v>159325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-377426138</v>
      </c>
      <c r="D51" s="48">
        <f t="shared" si="3"/>
        <v>0</v>
      </c>
      <c r="E51" s="49">
        <f t="shared" si="3"/>
        <v>949273283</v>
      </c>
      <c r="F51" s="50">
        <f t="shared" si="3"/>
        <v>660085009</v>
      </c>
      <c r="G51" s="50">
        <f t="shared" si="3"/>
        <v>299345717</v>
      </c>
      <c r="H51" s="50">
        <f t="shared" si="3"/>
        <v>-18856933</v>
      </c>
      <c r="I51" s="50">
        <f t="shared" si="3"/>
        <v>-71220186</v>
      </c>
      <c r="J51" s="50">
        <f t="shared" si="3"/>
        <v>209268598</v>
      </c>
      <c r="K51" s="50">
        <f t="shared" si="3"/>
        <v>-75741194</v>
      </c>
      <c r="L51" s="50">
        <f t="shared" si="3"/>
        <v>-313307</v>
      </c>
      <c r="M51" s="50">
        <f t="shared" si="3"/>
        <v>105979800</v>
      </c>
      <c r="N51" s="50">
        <f t="shared" si="3"/>
        <v>29925299</v>
      </c>
      <c r="O51" s="50">
        <f t="shared" si="3"/>
        <v>-182868022</v>
      </c>
      <c r="P51" s="50">
        <f t="shared" si="3"/>
        <v>53145221</v>
      </c>
      <c r="Q51" s="50">
        <f t="shared" si="3"/>
        <v>-18708759</v>
      </c>
      <c r="R51" s="50">
        <f t="shared" si="3"/>
        <v>-148431560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90762337</v>
      </c>
      <c r="X51" s="50">
        <f t="shared" si="3"/>
        <v>593713680</v>
      </c>
      <c r="Y51" s="50">
        <f t="shared" si="3"/>
        <v>-502951343</v>
      </c>
      <c r="Z51" s="51">
        <f>+IF(X51&lt;&gt;0,+(Y51/X51)*100,0)</f>
        <v>-84.712776535652679</v>
      </c>
      <c r="AA51" s="48">
        <f>SUM(AA48:AA50)</f>
        <v>660085009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-377426138</v>
      </c>
      <c r="D53" s="54">
        <f>+D51-D52</f>
        <v>0</v>
      </c>
      <c r="E53" s="55">
        <f t="shared" si="4"/>
        <v>949273283</v>
      </c>
      <c r="F53" s="56">
        <f t="shared" si="4"/>
        <v>660085009</v>
      </c>
      <c r="G53" s="56">
        <f t="shared" si="4"/>
        <v>299345717</v>
      </c>
      <c r="H53" s="56">
        <f t="shared" si="4"/>
        <v>-18856933</v>
      </c>
      <c r="I53" s="56">
        <f t="shared" si="4"/>
        <v>-71220186</v>
      </c>
      <c r="J53" s="56">
        <f t="shared" si="4"/>
        <v>209268598</v>
      </c>
      <c r="K53" s="56">
        <f t="shared" si="4"/>
        <v>-75741194</v>
      </c>
      <c r="L53" s="56">
        <f t="shared" si="4"/>
        <v>-313307</v>
      </c>
      <c r="M53" s="56">
        <f t="shared" si="4"/>
        <v>105979800</v>
      </c>
      <c r="N53" s="56">
        <f t="shared" si="4"/>
        <v>29925299</v>
      </c>
      <c r="O53" s="56">
        <f t="shared" si="4"/>
        <v>-182868022</v>
      </c>
      <c r="P53" s="56">
        <f t="shared" si="4"/>
        <v>53145221</v>
      </c>
      <c r="Q53" s="56">
        <f t="shared" si="4"/>
        <v>-18708759</v>
      </c>
      <c r="R53" s="56">
        <f t="shared" si="4"/>
        <v>-148431560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90762337</v>
      </c>
      <c r="X53" s="56">
        <f t="shared" si="4"/>
        <v>593713680</v>
      </c>
      <c r="Y53" s="56">
        <f t="shared" si="4"/>
        <v>-502951343</v>
      </c>
      <c r="Z53" s="57">
        <f>+IF(X53&lt;&gt;0,+(Y53/X53)*100,0)</f>
        <v>-84.712776535652679</v>
      </c>
      <c r="AA53" s="54">
        <f>+AA51-AA52</f>
        <v>660085009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-377426138</v>
      </c>
      <c r="D56" s="48">
        <f>SUM(D53:D55)</f>
        <v>0</v>
      </c>
      <c r="E56" s="49">
        <f t="shared" si="5"/>
        <v>949273283</v>
      </c>
      <c r="F56" s="50">
        <f t="shared" si="5"/>
        <v>660085009</v>
      </c>
      <c r="G56" s="50">
        <f t="shared" si="5"/>
        <v>299345717</v>
      </c>
      <c r="H56" s="50">
        <f t="shared" si="5"/>
        <v>-18856933</v>
      </c>
      <c r="I56" s="50">
        <f t="shared" si="5"/>
        <v>-71220186</v>
      </c>
      <c r="J56" s="50">
        <f t="shared" si="5"/>
        <v>209268598</v>
      </c>
      <c r="K56" s="50">
        <f t="shared" si="5"/>
        <v>-75741194</v>
      </c>
      <c r="L56" s="50">
        <f t="shared" si="5"/>
        <v>-313307</v>
      </c>
      <c r="M56" s="50">
        <f t="shared" si="5"/>
        <v>105979800</v>
      </c>
      <c r="N56" s="50">
        <f t="shared" si="5"/>
        <v>29925299</v>
      </c>
      <c r="O56" s="50">
        <f t="shared" si="5"/>
        <v>-182868022</v>
      </c>
      <c r="P56" s="50">
        <f t="shared" si="5"/>
        <v>53145221</v>
      </c>
      <c r="Q56" s="50">
        <f t="shared" si="5"/>
        <v>-18708759</v>
      </c>
      <c r="R56" s="50">
        <f t="shared" si="5"/>
        <v>-148431560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90762337</v>
      </c>
      <c r="X56" s="50">
        <f t="shared" si="5"/>
        <v>593713680</v>
      </c>
      <c r="Y56" s="50">
        <f t="shared" si="5"/>
        <v>-502951343</v>
      </c>
      <c r="Z56" s="51">
        <f>+IF(X56&lt;&gt;0,+(Y56/X56)*100,0)</f>
        <v>-84.712776535652679</v>
      </c>
      <c r="AA56" s="48">
        <f>SUM(AA53:AA55)</f>
        <v>660085009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-377426138</v>
      </c>
      <c r="D59" s="65">
        <f>SUM(D56:D58)</f>
        <v>0</v>
      </c>
      <c r="E59" s="66">
        <f t="shared" si="6"/>
        <v>949273283</v>
      </c>
      <c r="F59" s="67">
        <f t="shared" si="6"/>
        <v>660085009</v>
      </c>
      <c r="G59" s="67">
        <f t="shared" si="6"/>
        <v>299345717</v>
      </c>
      <c r="H59" s="67">
        <f t="shared" si="6"/>
        <v>-18856933</v>
      </c>
      <c r="I59" s="67">
        <f t="shared" si="6"/>
        <v>-71220186</v>
      </c>
      <c r="J59" s="67">
        <f t="shared" si="6"/>
        <v>209268598</v>
      </c>
      <c r="K59" s="67">
        <f t="shared" si="6"/>
        <v>-75741194</v>
      </c>
      <c r="L59" s="67">
        <f t="shared" si="6"/>
        <v>-313307</v>
      </c>
      <c r="M59" s="67">
        <f t="shared" si="6"/>
        <v>105979800</v>
      </c>
      <c r="N59" s="67">
        <f t="shared" si="6"/>
        <v>29925299</v>
      </c>
      <c r="O59" s="67">
        <f t="shared" si="6"/>
        <v>-182868022</v>
      </c>
      <c r="P59" s="67">
        <f t="shared" si="6"/>
        <v>53145221</v>
      </c>
      <c r="Q59" s="67">
        <f t="shared" si="6"/>
        <v>-18708759</v>
      </c>
      <c r="R59" s="67">
        <f t="shared" si="6"/>
        <v>-148431560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90762337</v>
      </c>
      <c r="X59" s="67">
        <f t="shared" si="6"/>
        <v>593713680</v>
      </c>
      <c r="Y59" s="67">
        <f t="shared" si="6"/>
        <v>-502951343</v>
      </c>
      <c r="Z59" s="68">
        <f>+IF(X59&lt;&gt;0,+(Y59/X59)*100,0)</f>
        <v>-84.712776535652679</v>
      </c>
      <c r="AA59" s="65">
        <f>SUM(AA56:AA58)</f>
        <v>660085009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438803802</v>
      </c>
      <c r="D6" s="20"/>
      <c r="E6" s="21">
        <v>601330651</v>
      </c>
      <c r="F6" s="22">
        <v>547484257</v>
      </c>
      <c r="G6" s="22">
        <v>43639228</v>
      </c>
      <c r="H6" s="22">
        <v>48488293</v>
      </c>
      <c r="I6" s="22">
        <v>46635985</v>
      </c>
      <c r="J6" s="22">
        <v>138763506</v>
      </c>
      <c r="K6" s="22">
        <v>38110682</v>
      </c>
      <c r="L6" s="22">
        <v>39570746</v>
      </c>
      <c r="M6" s="22">
        <v>35131053</v>
      </c>
      <c r="N6" s="22">
        <v>112812481</v>
      </c>
      <c r="O6" s="22">
        <v>41702074</v>
      </c>
      <c r="P6" s="22">
        <v>37334145</v>
      </c>
      <c r="Q6" s="22">
        <v>39622990</v>
      </c>
      <c r="R6" s="22">
        <v>118659209</v>
      </c>
      <c r="S6" s="22"/>
      <c r="T6" s="22"/>
      <c r="U6" s="22"/>
      <c r="V6" s="22"/>
      <c r="W6" s="22">
        <v>370235196</v>
      </c>
      <c r="X6" s="22">
        <v>413443671</v>
      </c>
      <c r="Y6" s="22">
        <v>-43208475</v>
      </c>
      <c r="Z6" s="23">
        <v>-10.450873487914633</v>
      </c>
      <c r="AA6" s="20">
        <v>547484257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2149793</v>
      </c>
      <c r="D25" s="20"/>
      <c r="E25" s="21">
        <v>19524793</v>
      </c>
      <c r="F25" s="22">
        <v>19524793</v>
      </c>
      <c r="G25" s="22">
        <v>8135300</v>
      </c>
      <c r="H25" s="22"/>
      <c r="I25" s="22"/>
      <c r="J25" s="22">
        <v>8135300</v>
      </c>
      <c r="K25" s="22"/>
      <c r="L25" s="22"/>
      <c r="M25" s="22">
        <v>6508264</v>
      </c>
      <c r="N25" s="22">
        <v>6508264</v>
      </c>
      <c r="O25" s="22"/>
      <c r="P25" s="22"/>
      <c r="Q25" s="22">
        <v>4881229</v>
      </c>
      <c r="R25" s="22">
        <v>4881229</v>
      </c>
      <c r="S25" s="22"/>
      <c r="T25" s="22"/>
      <c r="U25" s="22"/>
      <c r="V25" s="22"/>
      <c r="W25" s="22">
        <v>19524793</v>
      </c>
      <c r="X25" s="22">
        <v>14643594</v>
      </c>
      <c r="Y25" s="22">
        <v>4881199</v>
      </c>
      <c r="Z25" s="23">
        <v>33.333340162257983</v>
      </c>
      <c r="AA25" s="20">
        <v>19524793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440953595</v>
      </c>
      <c r="D32" s="29">
        <f t="shared" ref="D32:Y32" si="0">SUM(D6:D31)</f>
        <v>0</v>
      </c>
      <c r="E32" s="30">
        <f t="shared" si="0"/>
        <v>620855444</v>
      </c>
      <c r="F32" s="31">
        <f t="shared" si="0"/>
        <v>567009050</v>
      </c>
      <c r="G32" s="31">
        <f t="shared" si="0"/>
        <v>51774528</v>
      </c>
      <c r="H32" s="31">
        <f t="shared" si="0"/>
        <v>48488293</v>
      </c>
      <c r="I32" s="31">
        <f t="shared" si="0"/>
        <v>46635985</v>
      </c>
      <c r="J32" s="31">
        <f t="shared" si="0"/>
        <v>146898806</v>
      </c>
      <c r="K32" s="31">
        <f t="shared" si="0"/>
        <v>38110682</v>
      </c>
      <c r="L32" s="31">
        <f t="shared" si="0"/>
        <v>39570746</v>
      </c>
      <c r="M32" s="31">
        <f t="shared" si="0"/>
        <v>41639317</v>
      </c>
      <c r="N32" s="31">
        <f t="shared" si="0"/>
        <v>119320745</v>
      </c>
      <c r="O32" s="31">
        <f t="shared" si="0"/>
        <v>41702074</v>
      </c>
      <c r="P32" s="31">
        <f t="shared" si="0"/>
        <v>37334145</v>
      </c>
      <c r="Q32" s="31">
        <f t="shared" si="0"/>
        <v>44504219</v>
      </c>
      <c r="R32" s="31">
        <f t="shared" si="0"/>
        <v>123540438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389759989</v>
      </c>
      <c r="X32" s="31">
        <f t="shared" si="0"/>
        <v>428087265</v>
      </c>
      <c r="Y32" s="31">
        <f t="shared" si="0"/>
        <v>-38327276</v>
      </c>
      <c r="Z32" s="32">
        <f>+IF(X32&lt;&gt;0,+(Y32/X32)*100,0)</f>
        <v>-8.9531455695137296</v>
      </c>
      <c r="AA32" s="29">
        <f>SUM(AA6:AA31)</f>
        <v>567009050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24460104</v>
      </c>
      <c r="D34" s="20"/>
      <c r="E34" s="21">
        <v>29543843</v>
      </c>
      <c r="F34" s="22">
        <v>27662151</v>
      </c>
      <c r="G34" s="22">
        <v>2237796</v>
      </c>
      <c r="H34" s="22">
        <v>2143796</v>
      </c>
      <c r="I34" s="22">
        <v>2192943</v>
      </c>
      <c r="J34" s="22">
        <v>6574535</v>
      </c>
      <c r="K34" s="22">
        <v>2104964</v>
      </c>
      <c r="L34" s="22">
        <v>2134789</v>
      </c>
      <c r="M34" s="22">
        <v>2192089</v>
      </c>
      <c r="N34" s="22">
        <v>6431842</v>
      </c>
      <c r="O34" s="22">
        <v>2267799</v>
      </c>
      <c r="P34" s="22">
        <v>2061313</v>
      </c>
      <c r="Q34" s="22">
        <v>2093728</v>
      </c>
      <c r="R34" s="22">
        <v>6422840</v>
      </c>
      <c r="S34" s="22"/>
      <c r="T34" s="22"/>
      <c r="U34" s="22"/>
      <c r="V34" s="22"/>
      <c r="W34" s="22">
        <v>19429217</v>
      </c>
      <c r="X34" s="22">
        <v>20742873</v>
      </c>
      <c r="Y34" s="22">
        <v>-1313656</v>
      </c>
      <c r="Z34" s="23">
        <v>-6.333047500218508</v>
      </c>
      <c r="AA34" s="20">
        <v>27662151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378127658</v>
      </c>
      <c r="D36" s="20"/>
      <c r="E36" s="21">
        <v>507668356</v>
      </c>
      <c r="F36" s="22">
        <v>507668356</v>
      </c>
      <c r="G36" s="22">
        <v>167288</v>
      </c>
      <c r="H36" s="22">
        <v>61117814</v>
      </c>
      <c r="I36" s="22">
        <v>58235985</v>
      </c>
      <c r="J36" s="22">
        <v>119521087</v>
      </c>
      <c r="K36" s="22">
        <v>29431749</v>
      </c>
      <c r="L36" s="22">
        <v>32406979</v>
      </c>
      <c r="M36" s="22">
        <v>44426539</v>
      </c>
      <c r="N36" s="22">
        <v>106265267</v>
      </c>
      <c r="O36" s="22">
        <v>25192979</v>
      </c>
      <c r="P36" s="22">
        <v>31573327</v>
      </c>
      <c r="Q36" s="22">
        <v>31090317</v>
      </c>
      <c r="R36" s="22">
        <v>87856623</v>
      </c>
      <c r="S36" s="22"/>
      <c r="T36" s="22"/>
      <c r="U36" s="22"/>
      <c r="V36" s="22"/>
      <c r="W36" s="22">
        <v>313642977</v>
      </c>
      <c r="X36" s="22">
        <v>380751273</v>
      </c>
      <c r="Y36" s="22">
        <v>-67108296</v>
      </c>
      <c r="Z36" s="23">
        <v>-17.62523220769376</v>
      </c>
      <c r="AA36" s="20">
        <v>507668356</v>
      </c>
    </row>
    <row r="37" spans="1:27" ht="13.5" x14ac:dyDescent="0.25">
      <c r="A37" s="19" t="s">
        <v>63</v>
      </c>
      <c r="B37" s="15" t="s">
        <v>32</v>
      </c>
      <c r="C37" s="20">
        <v>1826684</v>
      </c>
      <c r="D37" s="20"/>
      <c r="E37" s="21">
        <v>2100448</v>
      </c>
      <c r="F37" s="22">
        <v>2100448</v>
      </c>
      <c r="G37" s="22"/>
      <c r="H37" s="22">
        <v>1619</v>
      </c>
      <c r="I37" s="22">
        <v>508926</v>
      </c>
      <c r="J37" s="22">
        <v>510545</v>
      </c>
      <c r="K37" s="22">
        <v>184187</v>
      </c>
      <c r="L37" s="22">
        <v>23932</v>
      </c>
      <c r="M37" s="22">
        <v>285496</v>
      </c>
      <c r="N37" s="22">
        <v>493615</v>
      </c>
      <c r="O37" s="22">
        <v>156667</v>
      </c>
      <c r="P37" s="22">
        <v>129425</v>
      </c>
      <c r="Q37" s="22">
        <v>148054</v>
      </c>
      <c r="R37" s="22">
        <v>434146</v>
      </c>
      <c r="S37" s="22"/>
      <c r="T37" s="22"/>
      <c r="U37" s="22"/>
      <c r="V37" s="22"/>
      <c r="W37" s="22">
        <v>1438306</v>
      </c>
      <c r="X37" s="22">
        <v>1575351</v>
      </c>
      <c r="Y37" s="22">
        <v>-137045</v>
      </c>
      <c r="Z37" s="23">
        <v>-8.699331133188732</v>
      </c>
      <c r="AA37" s="20">
        <v>2100448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27563637</v>
      </c>
      <c r="F38" s="22">
        <v>25137022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18852759</v>
      </c>
      <c r="Y38" s="22">
        <v>-18852759</v>
      </c>
      <c r="Z38" s="23">
        <v>-100</v>
      </c>
      <c r="AA38" s="20">
        <v>25137022</v>
      </c>
    </row>
    <row r="39" spans="1:27" ht="13.5" x14ac:dyDescent="0.25">
      <c r="A39" s="19" t="s">
        <v>65</v>
      </c>
      <c r="B39" s="15" t="s">
        <v>32</v>
      </c>
      <c r="C39" s="20">
        <v>33470139</v>
      </c>
      <c r="D39" s="20"/>
      <c r="E39" s="21">
        <v>54235451</v>
      </c>
      <c r="F39" s="22">
        <v>27717279</v>
      </c>
      <c r="G39" s="22"/>
      <c r="H39" s="22">
        <v>3344802</v>
      </c>
      <c r="I39" s="22">
        <v>3165053</v>
      </c>
      <c r="J39" s="22">
        <v>6509855</v>
      </c>
      <c r="K39" s="22">
        <v>2169941</v>
      </c>
      <c r="L39" s="22">
        <v>2169274</v>
      </c>
      <c r="M39" s="22">
        <v>2169268</v>
      </c>
      <c r="N39" s="22">
        <v>6508483</v>
      </c>
      <c r="O39" s="22">
        <v>2190485</v>
      </c>
      <c r="P39" s="22">
        <v>114569</v>
      </c>
      <c r="Q39" s="22">
        <v>4254669</v>
      </c>
      <c r="R39" s="22">
        <v>6559723</v>
      </c>
      <c r="S39" s="22"/>
      <c r="T39" s="22"/>
      <c r="U39" s="22"/>
      <c r="V39" s="22"/>
      <c r="W39" s="22">
        <v>19578061</v>
      </c>
      <c r="X39" s="22">
        <v>27427536</v>
      </c>
      <c r="Y39" s="22">
        <v>-7849475</v>
      </c>
      <c r="Z39" s="23">
        <v>-28.618957969830028</v>
      </c>
      <c r="AA39" s="20">
        <v>27717279</v>
      </c>
    </row>
    <row r="40" spans="1:27" ht="13.5" x14ac:dyDescent="0.25">
      <c r="A40" s="19" t="s">
        <v>40</v>
      </c>
      <c r="B40" s="15" t="s">
        <v>32</v>
      </c>
      <c r="C40" s="20">
        <v>3195643</v>
      </c>
      <c r="D40" s="20"/>
      <c r="E40" s="21">
        <v>3360000</v>
      </c>
      <c r="F40" s="22">
        <v>3360000</v>
      </c>
      <c r="G40" s="22">
        <v>23912</v>
      </c>
      <c r="H40" s="22">
        <v>21858</v>
      </c>
      <c r="I40" s="22">
        <v>21527</v>
      </c>
      <c r="J40" s="22">
        <v>67297</v>
      </c>
      <c r="K40" s="22">
        <v>21395</v>
      </c>
      <c r="L40" s="22">
        <v>19927</v>
      </c>
      <c r="M40" s="22">
        <v>1635120</v>
      </c>
      <c r="N40" s="22">
        <v>1676442</v>
      </c>
      <c r="O40" s="22">
        <v>18840</v>
      </c>
      <c r="P40" s="22">
        <v>16666</v>
      </c>
      <c r="Q40" s="22">
        <v>24311</v>
      </c>
      <c r="R40" s="22">
        <v>59817</v>
      </c>
      <c r="S40" s="22"/>
      <c r="T40" s="22"/>
      <c r="U40" s="22"/>
      <c r="V40" s="22"/>
      <c r="W40" s="22">
        <v>1803556</v>
      </c>
      <c r="X40" s="22">
        <v>2520000</v>
      </c>
      <c r="Y40" s="22">
        <v>-716444</v>
      </c>
      <c r="Z40" s="23">
        <v>-28.430317460317461</v>
      </c>
      <c r="AA40" s="20">
        <v>3360000</v>
      </c>
    </row>
    <row r="41" spans="1:27" ht="13.5" x14ac:dyDescent="0.25">
      <c r="A41" s="19" t="s">
        <v>66</v>
      </c>
      <c r="B41" s="15" t="s">
        <v>32</v>
      </c>
      <c r="C41" s="20">
        <v>19408427</v>
      </c>
      <c r="D41" s="20"/>
      <c r="E41" s="21">
        <v>19586208</v>
      </c>
      <c r="F41" s="22">
        <v>27173581</v>
      </c>
      <c r="G41" s="22">
        <v>2339475</v>
      </c>
      <c r="H41" s="22">
        <v>1623331</v>
      </c>
      <c r="I41" s="22">
        <v>3486594</v>
      </c>
      <c r="J41" s="22">
        <v>7449400</v>
      </c>
      <c r="K41" s="22">
        <v>1898255</v>
      </c>
      <c r="L41" s="22">
        <v>2574236</v>
      </c>
      <c r="M41" s="22">
        <v>1311565</v>
      </c>
      <c r="N41" s="22">
        <v>5784056</v>
      </c>
      <c r="O41" s="22">
        <v>1183676</v>
      </c>
      <c r="P41" s="22">
        <v>3545693</v>
      </c>
      <c r="Q41" s="22">
        <v>2273875</v>
      </c>
      <c r="R41" s="22">
        <v>7003244</v>
      </c>
      <c r="S41" s="22"/>
      <c r="T41" s="22"/>
      <c r="U41" s="22"/>
      <c r="V41" s="22"/>
      <c r="W41" s="22">
        <v>20236700</v>
      </c>
      <c r="X41" s="22">
        <v>20380185</v>
      </c>
      <c r="Y41" s="22">
        <v>-143485</v>
      </c>
      <c r="Z41" s="23">
        <v>-0.70404169540168549</v>
      </c>
      <c r="AA41" s="20">
        <v>27173581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-7811331</v>
      </c>
      <c r="D43" s="20"/>
      <c r="E43" s="21">
        <v>111216</v>
      </c>
      <c r="F43" s="22">
        <v>111216</v>
      </c>
      <c r="G43" s="22">
        <v>7268</v>
      </c>
      <c r="H43" s="22"/>
      <c r="I43" s="22"/>
      <c r="J43" s="22">
        <v>7268</v>
      </c>
      <c r="K43" s="22">
        <v>24334</v>
      </c>
      <c r="L43" s="22">
        <v>133</v>
      </c>
      <c r="M43" s="22"/>
      <c r="N43" s="22">
        <v>24467</v>
      </c>
      <c r="O43" s="22">
        <v>59773</v>
      </c>
      <c r="P43" s="22">
        <v>425</v>
      </c>
      <c r="Q43" s="22">
        <v>74605</v>
      </c>
      <c r="R43" s="22">
        <v>134803</v>
      </c>
      <c r="S43" s="22"/>
      <c r="T43" s="22"/>
      <c r="U43" s="22"/>
      <c r="V43" s="22"/>
      <c r="W43" s="22">
        <v>166538</v>
      </c>
      <c r="X43" s="22">
        <v>83412</v>
      </c>
      <c r="Y43" s="22">
        <v>83126</v>
      </c>
      <c r="Z43" s="23">
        <v>99.65712367525056</v>
      </c>
      <c r="AA43" s="20">
        <v>111216</v>
      </c>
    </row>
    <row r="44" spans="1:27" ht="13.5" x14ac:dyDescent="0.25">
      <c r="A44" s="19" t="s">
        <v>69</v>
      </c>
      <c r="B44" s="15" t="s">
        <v>32</v>
      </c>
      <c r="C44" s="20">
        <v>4495960</v>
      </c>
      <c r="D44" s="20"/>
      <c r="E44" s="21">
        <v>5704470</v>
      </c>
      <c r="F44" s="22">
        <v>5847303</v>
      </c>
      <c r="G44" s="22">
        <v>20329</v>
      </c>
      <c r="H44" s="22">
        <v>328730</v>
      </c>
      <c r="I44" s="22">
        <v>30706</v>
      </c>
      <c r="J44" s="22">
        <v>379765</v>
      </c>
      <c r="K44" s="22">
        <v>343070</v>
      </c>
      <c r="L44" s="22">
        <v>384885</v>
      </c>
      <c r="M44" s="22">
        <v>529137</v>
      </c>
      <c r="N44" s="22">
        <v>1257092</v>
      </c>
      <c r="O44" s="22">
        <v>84340</v>
      </c>
      <c r="P44" s="22">
        <v>578803</v>
      </c>
      <c r="Q44" s="22">
        <v>277922</v>
      </c>
      <c r="R44" s="22">
        <v>941065</v>
      </c>
      <c r="S44" s="22"/>
      <c r="T44" s="22"/>
      <c r="U44" s="22"/>
      <c r="V44" s="22"/>
      <c r="W44" s="22">
        <v>2577922</v>
      </c>
      <c r="X44" s="22">
        <v>4385484</v>
      </c>
      <c r="Y44" s="22">
        <v>-1807562</v>
      </c>
      <c r="Z44" s="23">
        <v>-41.216932954264571</v>
      </c>
      <c r="AA44" s="20">
        <v>5847303</v>
      </c>
    </row>
    <row r="45" spans="1:27" ht="13.5" x14ac:dyDescent="0.25">
      <c r="A45" s="19" t="s">
        <v>70</v>
      </c>
      <c r="B45" s="15" t="s">
        <v>32</v>
      </c>
      <c r="C45" s="20">
        <v>48678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457221962</v>
      </c>
      <c r="D47" s="29">
        <f t="shared" ref="D47:Y47" si="1">SUM(D34:D46)</f>
        <v>0</v>
      </c>
      <c r="E47" s="30">
        <f t="shared" si="1"/>
        <v>649873629</v>
      </c>
      <c r="F47" s="31">
        <f t="shared" si="1"/>
        <v>626777356</v>
      </c>
      <c r="G47" s="31">
        <f t="shared" si="1"/>
        <v>4796068</v>
      </c>
      <c r="H47" s="31">
        <f t="shared" si="1"/>
        <v>68581950</v>
      </c>
      <c r="I47" s="31">
        <f t="shared" si="1"/>
        <v>67641734</v>
      </c>
      <c r="J47" s="31">
        <f t="shared" si="1"/>
        <v>141019752</v>
      </c>
      <c r="K47" s="31">
        <f t="shared" si="1"/>
        <v>36177895</v>
      </c>
      <c r="L47" s="31">
        <f t="shared" si="1"/>
        <v>39714155</v>
      </c>
      <c r="M47" s="31">
        <f t="shared" si="1"/>
        <v>52549214</v>
      </c>
      <c r="N47" s="31">
        <f t="shared" si="1"/>
        <v>128441264</v>
      </c>
      <c r="O47" s="31">
        <f t="shared" si="1"/>
        <v>31154559</v>
      </c>
      <c r="P47" s="31">
        <f t="shared" si="1"/>
        <v>38020221</v>
      </c>
      <c r="Q47" s="31">
        <f t="shared" si="1"/>
        <v>40237481</v>
      </c>
      <c r="R47" s="31">
        <f t="shared" si="1"/>
        <v>109412261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378873277</v>
      </c>
      <c r="X47" s="31">
        <f t="shared" si="1"/>
        <v>476718873</v>
      </c>
      <c r="Y47" s="31">
        <f t="shared" si="1"/>
        <v>-97845596</v>
      </c>
      <c r="Z47" s="32">
        <f>+IF(X47&lt;&gt;0,+(Y47/X47)*100,0)</f>
        <v>-20.52480015826854</v>
      </c>
      <c r="AA47" s="29">
        <f>SUM(AA34:AA46)</f>
        <v>626777356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-16268367</v>
      </c>
      <c r="D48" s="39">
        <f t="shared" si="2"/>
        <v>0</v>
      </c>
      <c r="E48" s="40">
        <f t="shared" si="2"/>
        <v>-29018185</v>
      </c>
      <c r="F48" s="41">
        <f t="shared" si="2"/>
        <v>-59768306</v>
      </c>
      <c r="G48" s="41">
        <f t="shared" si="2"/>
        <v>46978460</v>
      </c>
      <c r="H48" s="41">
        <f t="shared" si="2"/>
        <v>-20093657</v>
      </c>
      <c r="I48" s="41">
        <f t="shared" si="2"/>
        <v>-21005749</v>
      </c>
      <c r="J48" s="41">
        <f t="shared" si="2"/>
        <v>5879054</v>
      </c>
      <c r="K48" s="41">
        <f t="shared" si="2"/>
        <v>1932787</v>
      </c>
      <c r="L48" s="41">
        <f t="shared" si="2"/>
        <v>-143409</v>
      </c>
      <c r="M48" s="41">
        <f t="shared" si="2"/>
        <v>-10909897</v>
      </c>
      <c r="N48" s="41">
        <f t="shared" si="2"/>
        <v>-9120519</v>
      </c>
      <c r="O48" s="41">
        <f t="shared" si="2"/>
        <v>10547515</v>
      </c>
      <c r="P48" s="41">
        <f t="shared" si="2"/>
        <v>-686076</v>
      </c>
      <c r="Q48" s="41">
        <f t="shared" si="2"/>
        <v>4266738</v>
      </c>
      <c r="R48" s="41">
        <f t="shared" si="2"/>
        <v>14128177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10886712</v>
      </c>
      <c r="X48" s="41">
        <f t="shared" si="2"/>
        <v>-48631608</v>
      </c>
      <c r="Y48" s="41">
        <f t="shared" si="2"/>
        <v>59518320</v>
      </c>
      <c r="Z48" s="42">
        <f>+IF(X48&lt;&gt;0,+(Y48/X48)*100,0)</f>
        <v>-122.38608273039213</v>
      </c>
      <c r="AA48" s="39">
        <f>+AA32-AA47</f>
        <v>-59768306</v>
      </c>
    </row>
    <row r="49" spans="1:27" ht="25.5" x14ac:dyDescent="0.25">
      <c r="A49" s="43" t="s">
        <v>74</v>
      </c>
      <c r="B49" s="15" t="s">
        <v>32</v>
      </c>
      <c r="C49" s="20">
        <v>31440480</v>
      </c>
      <c r="D49" s="20"/>
      <c r="E49" s="21">
        <v>29212000</v>
      </c>
      <c r="F49" s="22">
        <v>22852579</v>
      </c>
      <c r="G49" s="22"/>
      <c r="H49" s="22"/>
      <c r="I49" s="22"/>
      <c r="J49" s="22"/>
      <c r="K49" s="22"/>
      <c r="L49" s="22">
        <v>4988747</v>
      </c>
      <c r="M49" s="22">
        <v>2538806</v>
      </c>
      <c r="N49" s="22">
        <v>7527553</v>
      </c>
      <c r="O49" s="22">
        <v>1423327</v>
      </c>
      <c r="P49" s="22"/>
      <c r="Q49" s="22">
        <v>1360276</v>
      </c>
      <c r="R49" s="22">
        <v>2783603</v>
      </c>
      <c r="S49" s="22"/>
      <c r="T49" s="22"/>
      <c r="U49" s="22"/>
      <c r="V49" s="22"/>
      <c r="W49" s="22">
        <v>10311156</v>
      </c>
      <c r="X49" s="22">
        <v>17889420</v>
      </c>
      <c r="Y49" s="22">
        <v>-7578264</v>
      </c>
      <c r="Z49" s="23">
        <v>-42.36170876417458</v>
      </c>
      <c r="AA49" s="20">
        <v>22852579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15172113</v>
      </c>
      <c r="D51" s="48">
        <f t="shared" si="3"/>
        <v>0</v>
      </c>
      <c r="E51" s="49">
        <f t="shared" si="3"/>
        <v>193815</v>
      </c>
      <c r="F51" s="50">
        <f t="shared" si="3"/>
        <v>-36915727</v>
      </c>
      <c r="G51" s="50">
        <f t="shared" si="3"/>
        <v>46978460</v>
      </c>
      <c r="H51" s="50">
        <f t="shared" si="3"/>
        <v>-20093657</v>
      </c>
      <c r="I51" s="50">
        <f t="shared" si="3"/>
        <v>-21005749</v>
      </c>
      <c r="J51" s="50">
        <f t="shared" si="3"/>
        <v>5879054</v>
      </c>
      <c r="K51" s="50">
        <f t="shared" si="3"/>
        <v>1932787</v>
      </c>
      <c r="L51" s="50">
        <f t="shared" si="3"/>
        <v>4845338</v>
      </c>
      <c r="M51" s="50">
        <f t="shared" si="3"/>
        <v>-8371091</v>
      </c>
      <c r="N51" s="50">
        <f t="shared" si="3"/>
        <v>-1592966</v>
      </c>
      <c r="O51" s="50">
        <f t="shared" si="3"/>
        <v>11970842</v>
      </c>
      <c r="P51" s="50">
        <f t="shared" si="3"/>
        <v>-686076</v>
      </c>
      <c r="Q51" s="50">
        <f t="shared" si="3"/>
        <v>5627014</v>
      </c>
      <c r="R51" s="50">
        <f t="shared" si="3"/>
        <v>16911780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21197868</v>
      </c>
      <c r="X51" s="50">
        <f t="shared" si="3"/>
        <v>-30742188</v>
      </c>
      <c r="Y51" s="50">
        <f t="shared" si="3"/>
        <v>51940056</v>
      </c>
      <c r="Z51" s="51">
        <f>+IF(X51&lt;&gt;0,+(Y51/X51)*100,0)</f>
        <v>-168.95367369427316</v>
      </c>
      <c r="AA51" s="48">
        <f>SUM(AA48:AA50)</f>
        <v>-36915727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15172113</v>
      </c>
      <c r="D53" s="54">
        <f>+D51-D52</f>
        <v>0</v>
      </c>
      <c r="E53" s="55">
        <f t="shared" si="4"/>
        <v>193815</v>
      </c>
      <c r="F53" s="56">
        <f t="shared" si="4"/>
        <v>-36915727</v>
      </c>
      <c r="G53" s="56">
        <f t="shared" si="4"/>
        <v>46978460</v>
      </c>
      <c r="H53" s="56">
        <f t="shared" si="4"/>
        <v>-20093657</v>
      </c>
      <c r="I53" s="56">
        <f t="shared" si="4"/>
        <v>-21005749</v>
      </c>
      <c r="J53" s="56">
        <f t="shared" si="4"/>
        <v>5879054</v>
      </c>
      <c r="K53" s="56">
        <f t="shared" si="4"/>
        <v>1932787</v>
      </c>
      <c r="L53" s="56">
        <f t="shared" si="4"/>
        <v>4845338</v>
      </c>
      <c r="M53" s="56">
        <f t="shared" si="4"/>
        <v>-8371091</v>
      </c>
      <c r="N53" s="56">
        <f t="shared" si="4"/>
        <v>-1592966</v>
      </c>
      <c r="O53" s="56">
        <f t="shared" si="4"/>
        <v>11970842</v>
      </c>
      <c r="P53" s="56">
        <f t="shared" si="4"/>
        <v>-686076</v>
      </c>
      <c r="Q53" s="56">
        <f t="shared" si="4"/>
        <v>5627014</v>
      </c>
      <c r="R53" s="56">
        <f t="shared" si="4"/>
        <v>16911780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21197868</v>
      </c>
      <c r="X53" s="56">
        <f t="shared" si="4"/>
        <v>-30742188</v>
      </c>
      <c r="Y53" s="56">
        <f t="shared" si="4"/>
        <v>51940056</v>
      </c>
      <c r="Z53" s="57">
        <f>+IF(X53&lt;&gt;0,+(Y53/X53)*100,0)</f>
        <v>-168.95367369427316</v>
      </c>
      <c r="AA53" s="54">
        <f>+AA51-AA52</f>
        <v>-36915727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15172113</v>
      </c>
      <c r="D56" s="48">
        <f>SUM(D53:D55)</f>
        <v>0</v>
      </c>
      <c r="E56" s="49">
        <f t="shared" si="5"/>
        <v>193815</v>
      </c>
      <c r="F56" s="50">
        <f t="shared" si="5"/>
        <v>-36915727</v>
      </c>
      <c r="G56" s="50">
        <f t="shared" si="5"/>
        <v>46978460</v>
      </c>
      <c r="H56" s="50">
        <f t="shared" si="5"/>
        <v>-20093657</v>
      </c>
      <c r="I56" s="50">
        <f t="shared" si="5"/>
        <v>-21005749</v>
      </c>
      <c r="J56" s="50">
        <f t="shared" si="5"/>
        <v>5879054</v>
      </c>
      <c r="K56" s="50">
        <f t="shared" si="5"/>
        <v>1932787</v>
      </c>
      <c r="L56" s="50">
        <f t="shared" si="5"/>
        <v>4845338</v>
      </c>
      <c r="M56" s="50">
        <f t="shared" si="5"/>
        <v>-8371091</v>
      </c>
      <c r="N56" s="50">
        <f t="shared" si="5"/>
        <v>-1592966</v>
      </c>
      <c r="O56" s="50">
        <f t="shared" si="5"/>
        <v>11970842</v>
      </c>
      <c r="P56" s="50">
        <f t="shared" si="5"/>
        <v>-686076</v>
      </c>
      <c r="Q56" s="50">
        <f t="shared" si="5"/>
        <v>5627014</v>
      </c>
      <c r="R56" s="50">
        <f t="shared" si="5"/>
        <v>16911780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21197868</v>
      </c>
      <c r="X56" s="50">
        <f t="shared" si="5"/>
        <v>-30742188</v>
      </c>
      <c r="Y56" s="50">
        <f t="shared" si="5"/>
        <v>51940056</v>
      </c>
      <c r="Z56" s="51">
        <f>+IF(X56&lt;&gt;0,+(Y56/X56)*100,0)</f>
        <v>-168.95367369427316</v>
      </c>
      <c r="AA56" s="48">
        <f>SUM(AA53:AA55)</f>
        <v>-36915727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15172113</v>
      </c>
      <c r="D59" s="65">
        <f>SUM(D56:D58)</f>
        <v>0</v>
      </c>
      <c r="E59" s="66">
        <f t="shared" si="6"/>
        <v>193815</v>
      </c>
      <c r="F59" s="67">
        <f t="shared" si="6"/>
        <v>-36915727</v>
      </c>
      <c r="G59" s="67">
        <f t="shared" si="6"/>
        <v>46978460</v>
      </c>
      <c r="H59" s="67">
        <f t="shared" si="6"/>
        <v>-20093657</v>
      </c>
      <c r="I59" s="67">
        <f t="shared" si="6"/>
        <v>-21005749</v>
      </c>
      <c r="J59" s="67">
        <f t="shared" si="6"/>
        <v>5879054</v>
      </c>
      <c r="K59" s="67">
        <f t="shared" si="6"/>
        <v>1932787</v>
      </c>
      <c r="L59" s="67">
        <f t="shared" si="6"/>
        <v>4845338</v>
      </c>
      <c r="M59" s="67">
        <f t="shared" si="6"/>
        <v>-8371091</v>
      </c>
      <c r="N59" s="67">
        <f t="shared" si="6"/>
        <v>-1592966</v>
      </c>
      <c r="O59" s="67">
        <f t="shared" si="6"/>
        <v>11970842</v>
      </c>
      <c r="P59" s="67">
        <f t="shared" si="6"/>
        <v>-686076</v>
      </c>
      <c r="Q59" s="67">
        <f t="shared" si="6"/>
        <v>5627014</v>
      </c>
      <c r="R59" s="67">
        <f t="shared" si="6"/>
        <v>16911780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21197868</v>
      </c>
      <c r="X59" s="67">
        <f t="shared" si="6"/>
        <v>-30742188</v>
      </c>
      <c r="Y59" s="67">
        <f t="shared" si="6"/>
        <v>51940056</v>
      </c>
      <c r="Z59" s="68">
        <f>+IF(X59&lt;&gt;0,+(Y59/X59)*100,0)</f>
        <v>-168.95367369427316</v>
      </c>
      <c r="AA59" s="65">
        <f>SUM(AA56:AA58)</f>
        <v>-36915727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360037343</v>
      </c>
      <c r="D6" s="20"/>
      <c r="E6" s="21">
        <v>489200447</v>
      </c>
      <c r="F6" s="22">
        <v>499327235</v>
      </c>
      <c r="G6" s="22">
        <v>45963651</v>
      </c>
      <c r="H6" s="22">
        <v>64695015</v>
      </c>
      <c r="I6" s="22">
        <v>38712816</v>
      </c>
      <c r="J6" s="22">
        <v>149371482</v>
      </c>
      <c r="K6" s="22">
        <v>35278630</v>
      </c>
      <c r="L6" s="22">
        <v>30872379</v>
      </c>
      <c r="M6" s="22">
        <v>32876968</v>
      </c>
      <c r="N6" s="22">
        <v>99027977</v>
      </c>
      <c r="O6" s="22">
        <v>33629703</v>
      </c>
      <c r="P6" s="22">
        <v>18419112</v>
      </c>
      <c r="Q6" s="22">
        <v>31028699</v>
      </c>
      <c r="R6" s="22">
        <v>83077514</v>
      </c>
      <c r="S6" s="22"/>
      <c r="T6" s="22"/>
      <c r="U6" s="22"/>
      <c r="V6" s="22"/>
      <c r="W6" s="22">
        <v>331476973</v>
      </c>
      <c r="X6" s="22">
        <v>370951041</v>
      </c>
      <c r="Y6" s="22">
        <v>-39474068</v>
      </c>
      <c r="Z6" s="23">
        <v>-10.641314792805771</v>
      </c>
      <c r="AA6" s="20">
        <v>499327235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23706228</v>
      </c>
      <c r="D13" s="20"/>
      <c r="E13" s="21">
        <v>25673311</v>
      </c>
      <c r="F13" s="22">
        <v>29324161</v>
      </c>
      <c r="G13" s="22">
        <v>2184389</v>
      </c>
      <c r="H13" s="22">
        <v>2283851</v>
      </c>
      <c r="I13" s="22">
        <v>2356029</v>
      </c>
      <c r="J13" s="22">
        <v>6824269</v>
      </c>
      <c r="K13" s="22">
        <v>2448065</v>
      </c>
      <c r="L13" s="22">
        <v>2384621</v>
      </c>
      <c r="M13" s="22">
        <v>2433136</v>
      </c>
      <c r="N13" s="22">
        <v>7265822</v>
      </c>
      <c r="O13" s="22">
        <v>2432336</v>
      </c>
      <c r="P13" s="22">
        <v>1753015</v>
      </c>
      <c r="Q13" s="22">
        <v>2370405</v>
      </c>
      <c r="R13" s="22">
        <v>6555756</v>
      </c>
      <c r="S13" s="22"/>
      <c r="T13" s="22"/>
      <c r="U13" s="22"/>
      <c r="V13" s="22"/>
      <c r="W13" s="22">
        <v>20645847</v>
      </c>
      <c r="X13" s="22">
        <v>20715327</v>
      </c>
      <c r="Y13" s="22">
        <v>-69480</v>
      </c>
      <c r="Z13" s="23">
        <v>-0.33540382925164541</v>
      </c>
      <c r="AA13" s="20">
        <v>29324161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191970</v>
      </c>
      <c r="D25" s="20"/>
      <c r="E25" s="21"/>
      <c r="F25" s="22"/>
      <c r="G25" s="22">
        <v>14838</v>
      </c>
      <c r="H25" s="22"/>
      <c r="I25" s="22"/>
      <c r="J25" s="22">
        <v>14838</v>
      </c>
      <c r="K25" s="22">
        <v>21035</v>
      </c>
      <c r="L25" s="22">
        <v>14843</v>
      </c>
      <c r="M25" s="22">
        <v>15186</v>
      </c>
      <c r="N25" s="22">
        <v>51064</v>
      </c>
      <c r="O25" s="22">
        <v>9890</v>
      </c>
      <c r="P25" s="22">
        <v>16206</v>
      </c>
      <c r="Q25" s="22">
        <v>42568</v>
      </c>
      <c r="R25" s="22">
        <v>68664</v>
      </c>
      <c r="S25" s="22"/>
      <c r="T25" s="22"/>
      <c r="U25" s="22"/>
      <c r="V25" s="22"/>
      <c r="W25" s="22">
        <v>134566</v>
      </c>
      <c r="X25" s="22"/>
      <c r="Y25" s="22">
        <v>134566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383935541</v>
      </c>
      <c r="D32" s="29">
        <f t="shared" ref="D32:Y32" si="0">SUM(D6:D31)</f>
        <v>0</v>
      </c>
      <c r="E32" s="30">
        <f t="shared" si="0"/>
        <v>514873758</v>
      </c>
      <c r="F32" s="31">
        <f t="shared" si="0"/>
        <v>528651396</v>
      </c>
      <c r="G32" s="31">
        <f t="shared" si="0"/>
        <v>48162878</v>
      </c>
      <c r="H32" s="31">
        <f t="shared" si="0"/>
        <v>66978866</v>
      </c>
      <c r="I32" s="31">
        <f t="shared" si="0"/>
        <v>41068845</v>
      </c>
      <c r="J32" s="31">
        <f t="shared" si="0"/>
        <v>156210589</v>
      </c>
      <c r="K32" s="31">
        <f t="shared" si="0"/>
        <v>37747730</v>
      </c>
      <c r="L32" s="31">
        <f t="shared" si="0"/>
        <v>33271843</v>
      </c>
      <c r="M32" s="31">
        <f t="shared" si="0"/>
        <v>35325290</v>
      </c>
      <c r="N32" s="31">
        <f t="shared" si="0"/>
        <v>106344863</v>
      </c>
      <c r="O32" s="31">
        <f t="shared" si="0"/>
        <v>36071929</v>
      </c>
      <c r="P32" s="31">
        <f t="shared" si="0"/>
        <v>20188333</v>
      </c>
      <c r="Q32" s="31">
        <f t="shared" si="0"/>
        <v>33441672</v>
      </c>
      <c r="R32" s="31">
        <f t="shared" si="0"/>
        <v>89701934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352257386</v>
      </c>
      <c r="X32" s="31">
        <f t="shared" si="0"/>
        <v>391666368</v>
      </c>
      <c r="Y32" s="31">
        <f t="shared" si="0"/>
        <v>-39408982</v>
      </c>
      <c r="Z32" s="32">
        <f>+IF(X32&lt;&gt;0,+(Y32/X32)*100,0)</f>
        <v>-10.061875417396063</v>
      </c>
      <c r="AA32" s="29">
        <f>SUM(AA6:AA31)</f>
        <v>528651396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21208404</v>
      </c>
      <c r="D34" s="20"/>
      <c r="E34" s="21">
        <v>22556190</v>
      </c>
      <c r="F34" s="22">
        <v>22556190</v>
      </c>
      <c r="G34" s="22">
        <v>1757093</v>
      </c>
      <c r="H34" s="22">
        <v>1770229</v>
      </c>
      <c r="I34" s="22">
        <v>1787597</v>
      </c>
      <c r="J34" s="22">
        <v>5314919</v>
      </c>
      <c r="K34" s="22">
        <v>1884109</v>
      </c>
      <c r="L34" s="22">
        <v>1791268</v>
      </c>
      <c r="M34" s="22">
        <v>1757698</v>
      </c>
      <c r="N34" s="22">
        <v>5433075</v>
      </c>
      <c r="O34" s="22">
        <v>2061645</v>
      </c>
      <c r="P34" s="22">
        <v>1924920</v>
      </c>
      <c r="Q34" s="22">
        <v>1926006</v>
      </c>
      <c r="R34" s="22">
        <v>5912571</v>
      </c>
      <c r="S34" s="22"/>
      <c r="T34" s="22"/>
      <c r="U34" s="22"/>
      <c r="V34" s="22"/>
      <c r="W34" s="22">
        <v>16660565</v>
      </c>
      <c r="X34" s="22">
        <v>16917129</v>
      </c>
      <c r="Y34" s="22">
        <v>-256564</v>
      </c>
      <c r="Z34" s="23">
        <v>-1.516593034196287</v>
      </c>
      <c r="AA34" s="20">
        <v>22556190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291161904</v>
      </c>
      <c r="D36" s="20"/>
      <c r="E36" s="21">
        <v>454031433</v>
      </c>
      <c r="F36" s="22">
        <v>381619277</v>
      </c>
      <c r="G36" s="22"/>
      <c r="H36" s="22">
        <v>47326194</v>
      </c>
      <c r="I36" s="22">
        <v>45771329</v>
      </c>
      <c r="J36" s="22">
        <v>93097523</v>
      </c>
      <c r="K36" s="22">
        <v>29698240</v>
      </c>
      <c r="L36" s="22">
        <v>25933468</v>
      </c>
      <c r="M36" s="22">
        <v>26462391</v>
      </c>
      <c r="N36" s="22">
        <v>82094099</v>
      </c>
      <c r="O36" s="22">
        <v>22998609</v>
      </c>
      <c r="P36" s="22">
        <v>22917063</v>
      </c>
      <c r="Q36" s="22">
        <v>23905963</v>
      </c>
      <c r="R36" s="22">
        <v>69821635</v>
      </c>
      <c r="S36" s="22"/>
      <c r="T36" s="22"/>
      <c r="U36" s="22"/>
      <c r="V36" s="22"/>
      <c r="W36" s="22">
        <v>245013257</v>
      </c>
      <c r="X36" s="22">
        <v>311558715</v>
      </c>
      <c r="Y36" s="22">
        <v>-66545458</v>
      </c>
      <c r="Z36" s="23">
        <v>-21.358881904491099</v>
      </c>
      <c r="AA36" s="20">
        <v>381619277</v>
      </c>
    </row>
    <row r="37" spans="1:27" ht="13.5" x14ac:dyDescent="0.25">
      <c r="A37" s="19" t="s">
        <v>63</v>
      </c>
      <c r="B37" s="15" t="s">
        <v>32</v>
      </c>
      <c r="C37" s="20">
        <v>13358691</v>
      </c>
      <c r="D37" s="20"/>
      <c r="E37" s="21">
        <v>14238791</v>
      </c>
      <c r="F37" s="22">
        <v>10991929</v>
      </c>
      <c r="G37" s="22">
        <v>531395</v>
      </c>
      <c r="H37" s="22">
        <v>1254667</v>
      </c>
      <c r="I37" s="22">
        <v>949254</v>
      </c>
      <c r="J37" s="22">
        <v>2735316</v>
      </c>
      <c r="K37" s="22">
        <v>635470</v>
      </c>
      <c r="L37" s="22">
        <v>1415037</v>
      </c>
      <c r="M37" s="22">
        <v>699455</v>
      </c>
      <c r="N37" s="22">
        <v>2749962</v>
      </c>
      <c r="O37" s="22">
        <v>1985438</v>
      </c>
      <c r="P37" s="22">
        <v>2158658</v>
      </c>
      <c r="Q37" s="22">
        <v>1721146</v>
      </c>
      <c r="R37" s="22">
        <v>5865242</v>
      </c>
      <c r="S37" s="22"/>
      <c r="T37" s="22"/>
      <c r="U37" s="22"/>
      <c r="V37" s="22"/>
      <c r="W37" s="22">
        <v>11350520</v>
      </c>
      <c r="X37" s="22">
        <v>9259952</v>
      </c>
      <c r="Y37" s="22">
        <v>2090568</v>
      </c>
      <c r="Z37" s="23">
        <v>22.576445320666888</v>
      </c>
      <c r="AA37" s="20">
        <v>10991929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9722508</v>
      </c>
      <c r="D39" s="20"/>
      <c r="E39" s="21">
        <v>6518045</v>
      </c>
      <c r="F39" s="22">
        <v>6518045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4888539</v>
      </c>
      <c r="Y39" s="22">
        <v>-4888539</v>
      </c>
      <c r="Z39" s="23">
        <v>-100</v>
      </c>
      <c r="AA39" s="20">
        <v>6518045</v>
      </c>
    </row>
    <row r="40" spans="1:27" ht="13.5" x14ac:dyDescent="0.25">
      <c r="A40" s="19" t="s">
        <v>40</v>
      </c>
      <c r="B40" s="15" t="s">
        <v>32</v>
      </c>
      <c r="C40" s="20">
        <v>15245462</v>
      </c>
      <c r="D40" s="20"/>
      <c r="E40" s="21">
        <v>2227884</v>
      </c>
      <c r="F40" s="22">
        <v>12997673</v>
      </c>
      <c r="G40" s="22"/>
      <c r="H40" s="22">
        <v>908267</v>
      </c>
      <c r="I40" s="22">
        <v>1869982</v>
      </c>
      <c r="J40" s="22">
        <v>2778249</v>
      </c>
      <c r="K40" s="22">
        <v>997359</v>
      </c>
      <c r="L40" s="22">
        <v>1713109</v>
      </c>
      <c r="M40" s="22">
        <v>2976754</v>
      </c>
      <c r="N40" s="22">
        <v>5687222</v>
      </c>
      <c r="O40" s="22">
        <v>1632259</v>
      </c>
      <c r="P40" s="22">
        <v>1826159</v>
      </c>
      <c r="Q40" s="22">
        <v>409505</v>
      </c>
      <c r="R40" s="22">
        <v>3867923</v>
      </c>
      <c r="S40" s="22"/>
      <c r="T40" s="22"/>
      <c r="U40" s="22"/>
      <c r="V40" s="22"/>
      <c r="W40" s="22">
        <v>12333394</v>
      </c>
      <c r="X40" s="22">
        <v>5978829</v>
      </c>
      <c r="Y40" s="22">
        <v>6354565</v>
      </c>
      <c r="Z40" s="23">
        <v>106.28444131785673</v>
      </c>
      <c r="AA40" s="20">
        <v>12997673</v>
      </c>
    </row>
    <row r="41" spans="1:27" ht="13.5" x14ac:dyDescent="0.25">
      <c r="A41" s="19" t="s">
        <v>66</v>
      </c>
      <c r="B41" s="15" t="s">
        <v>32</v>
      </c>
      <c r="C41" s="20">
        <v>23665308</v>
      </c>
      <c r="D41" s="20"/>
      <c r="E41" s="21">
        <v>17850000</v>
      </c>
      <c r="F41" s="22">
        <v>12076072</v>
      </c>
      <c r="G41" s="22">
        <v>673340</v>
      </c>
      <c r="H41" s="22">
        <v>551141</v>
      </c>
      <c r="I41" s="22">
        <v>3160</v>
      </c>
      <c r="J41" s="22">
        <v>1227641</v>
      </c>
      <c r="K41" s="22">
        <v>70874</v>
      </c>
      <c r="L41" s="22">
        <v>85800</v>
      </c>
      <c r="M41" s="22">
        <v>1992681</v>
      </c>
      <c r="N41" s="22">
        <v>2149355</v>
      </c>
      <c r="O41" s="22">
        <v>295276</v>
      </c>
      <c r="P41" s="22">
        <v>3818170</v>
      </c>
      <c r="Q41" s="22">
        <v>173821</v>
      </c>
      <c r="R41" s="22">
        <v>4287267</v>
      </c>
      <c r="S41" s="22"/>
      <c r="T41" s="22"/>
      <c r="U41" s="22"/>
      <c r="V41" s="22"/>
      <c r="W41" s="22">
        <v>7664263</v>
      </c>
      <c r="X41" s="22">
        <v>10837930</v>
      </c>
      <c r="Y41" s="22">
        <v>-3173667</v>
      </c>
      <c r="Z41" s="23">
        <v>-29.282962705977987</v>
      </c>
      <c r="AA41" s="20">
        <v>12076072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137863751</v>
      </c>
      <c r="D43" s="20"/>
      <c r="E43" s="21">
        <v>105220352</v>
      </c>
      <c r="F43" s="22">
        <v>114011005</v>
      </c>
      <c r="G43" s="22"/>
      <c r="H43" s="22">
        <v>3337063</v>
      </c>
      <c r="I43" s="22">
        <v>331203</v>
      </c>
      <c r="J43" s="22">
        <v>3668266</v>
      </c>
      <c r="K43" s="22">
        <v>6275836</v>
      </c>
      <c r="L43" s="22">
        <v>5092575</v>
      </c>
      <c r="M43" s="22">
        <v>888432</v>
      </c>
      <c r="N43" s="22">
        <v>12256843</v>
      </c>
      <c r="O43" s="22">
        <v>3612813</v>
      </c>
      <c r="P43" s="22">
        <v>3894600</v>
      </c>
      <c r="Q43" s="22">
        <v>212257</v>
      </c>
      <c r="R43" s="22">
        <v>7719670</v>
      </c>
      <c r="S43" s="22"/>
      <c r="T43" s="22"/>
      <c r="U43" s="22"/>
      <c r="V43" s="22"/>
      <c r="W43" s="22">
        <v>23644779</v>
      </c>
      <c r="X43" s="22">
        <v>82431529</v>
      </c>
      <c r="Y43" s="22">
        <v>-58786750</v>
      </c>
      <c r="Z43" s="23">
        <v>-71.315855368884399</v>
      </c>
      <c r="AA43" s="20">
        <v>114011005</v>
      </c>
    </row>
    <row r="44" spans="1:27" ht="13.5" x14ac:dyDescent="0.25">
      <c r="A44" s="19" t="s">
        <v>69</v>
      </c>
      <c r="B44" s="15" t="s">
        <v>32</v>
      </c>
      <c r="C44" s="20">
        <v>898907</v>
      </c>
      <c r="D44" s="20"/>
      <c r="E44" s="21">
        <v>1245298</v>
      </c>
      <c r="F44" s="22">
        <v>875824</v>
      </c>
      <c r="G44" s="22">
        <v>340158</v>
      </c>
      <c r="H44" s="22">
        <v>28555</v>
      </c>
      <c r="I44" s="22">
        <v>54482</v>
      </c>
      <c r="J44" s="22">
        <v>423195</v>
      </c>
      <c r="K44" s="22">
        <v>37070</v>
      </c>
      <c r="L44" s="22">
        <v>37365</v>
      </c>
      <c r="M44" s="22">
        <v>82548</v>
      </c>
      <c r="N44" s="22">
        <v>156983</v>
      </c>
      <c r="O44" s="22">
        <v>73571</v>
      </c>
      <c r="P44" s="22">
        <v>207871</v>
      </c>
      <c r="Q44" s="22">
        <v>67578</v>
      </c>
      <c r="R44" s="22">
        <v>349020</v>
      </c>
      <c r="S44" s="22"/>
      <c r="T44" s="22"/>
      <c r="U44" s="22"/>
      <c r="V44" s="22"/>
      <c r="W44" s="22">
        <v>929198</v>
      </c>
      <c r="X44" s="22">
        <v>786194</v>
      </c>
      <c r="Y44" s="22">
        <v>143004</v>
      </c>
      <c r="Z44" s="23">
        <v>18.189403633199948</v>
      </c>
      <c r="AA44" s="20">
        <v>875824</v>
      </c>
    </row>
    <row r="45" spans="1:27" ht="13.5" x14ac:dyDescent="0.25">
      <c r="A45" s="19" t="s">
        <v>70</v>
      </c>
      <c r="B45" s="15" t="s">
        <v>32</v>
      </c>
      <c r="C45" s="20">
        <v>3464291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516589226</v>
      </c>
      <c r="D47" s="29">
        <f t="shared" ref="D47:Y47" si="1">SUM(D34:D46)</f>
        <v>0</v>
      </c>
      <c r="E47" s="30">
        <f t="shared" si="1"/>
        <v>623887993</v>
      </c>
      <c r="F47" s="31">
        <f t="shared" si="1"/>
        <v>561646015</v>
      </c>
      <c r="G47" s="31">
        <f t="shared" si="1"/>
        <v>3301986</v>
      </c>
      <c r="H47" s="31">
        <f t="shared" si="1"/>
        <v>55176116</v>
      </c>
      <c r="I47" s="31">
        <f t="shared" si="1"/>
        <v>50767007</v>
      </c>
      <c r="J47" s="31">
        <f t="shared" si="1"/>
        <v>109245109</v>
      </c>
      <c r="K47" s="31">
        <f t="shared" si="1"/>
        <v>39598958</v>
      </c>
      <c r="L47" s="31">
        <f t="shared" si="1"/>
        <v>36068622</v>
      </c>
      <c r="M47" s="31">
        <f t="shared" si="1"/>
        <v>34859959</v>
      </c>
      <c r="N47" s="31">
        <f t="shared" si="1"/>
        <v>110527539</v>
      </c>
      <c r="O47" s="31">
        <f t="shared" si="1"/>
        <v>32659611</v>
      </c>
      <c r="P47" s="31">
        <f t="shared" si="1"/>
        <v>36747441</v>
      </c>
      <c r="Q47" s="31">
        <f t="shared" si="1"/>
        <v>28416276</v>
      </c>
      <c r="R47" s="31">
        <f t="shared" si="1"/>
        <v>97823328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317595976</v>
      </c>
      <c r="X47" s="31">
        <f t="shared" si="1"/>
        <v>442658817</v>
      </c>
      <c r="Y47" s="31">
        <f t="shared" si="1"/>
        <v>-125062841</v>
      </c>
      <c r="Z47" s="32">
        <f>+IF(X47&lt;&gt;0,+(Y47/X47)*100,0)</f>
        <v>-28.25264881146601</v>
      </c>
      <c r="AA47" s="29">
        <f>SUM(AA34:AA46)</f>
        <v>561646015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-132653685</v>
      </c>
      <c r="D48" s="39">
        <f t="shared" si="2"/>
        <v>0</v>
      </c>
      <c r="E48" s="40">
        <f t="shared" si="2"/>
        <v>-109014235</v>
      </c>
      <c r="F48" s="41">
        <f t="shared" si="2"/>
        <v>-32994619</v>
      </c>
      <c r="G48" s="41">
        <f t="shared" si="2"/>
        <v>44860892</v>
      </c>
      <c r="H48" s="41">
        <f t="shared" si="2"/>
        <v>11802750</v>
      </c>
      <c r="I48" s="41">
        <f t="shared" si="2"/>
        <v>-9698162</v>
      </c>
      <c r="J48" s="41">
        <f t="shared" si="2"/>
        <v>46965480</v>
      </c>
      <c r="K48" s="41">
        <f t="shared" si="2"/>
        <v>-1851228</v>
      </c>
      <c r="L48" s="41">
        <f t="shared" si="2"/>
        <v>-2796779</v>
      </c>
      <c r="M48" s="41">
        <f t="shared" si="2"/>
        <v>465331</v>
      </c>
      <c r="N48" s="41">
        <f t="shared" si="2"/>
        <v>-4182676</v>
      </c>
      <c r="O48" s="41">
        <f t="shared" si="2"/>
        <v>3412318</v>
      </c>
      <c r="P48" s="41">
        <f t="shared" si="2"/>
        <v>-16559108</v>
      </c>
      <c r="Q48" s="41">
        <f t="shared" si="2"/>
        <v>5025396</v>
      </c>
      <c r="R48" s="41">
        <f t="shared" si="2"/>
        <v>-8121394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34661410</v>
      </c>
      <c r="X48" s="41">
        <f t="shared" si="2"/>
        <v>-50992449</v>
      </c>
      <c r="Y48" s="41">
        <f t="shared" si="2"/>
        <v>85653859</v>
      </c>
      <c r="Z48" s="42">
        <f>+IF(X48&lt;&gt;0,+(Y48/X48)*100,0)</f>
        <v>-167.97361311279639</v>
      </c>
      <c r="AA48" s="39">
        <f>+AA32-AA47</f>
        <v>-32994619</v>
      </c>
    </row>
    <row r="49" spans="1:27" ht="25.5" x14ac:dyDescent="0.25">
      <c r="A49" s="43" t="s">
        <v>74</v>
      </c>
      <c r="B49" s="15" t="s">
        <v>32</v>
      </c>
      <c r="C49" s="20">
        <v>25458000</v>
      </c>
      <c r="D49" s="20"/>
      <c r="E49" s="21">
        <v>33627000</v>
      </c>
      <c r="F49" s="22">
        <v>28627000</v>
      </c>
      <c r="G49" s="22"/>
      <c r="H49" s="22"/>
      <c r="I49" s="22"/>
      <c r="J49" s="22"/>
      <c r="K49" s="22"/>
      <c r="L49" s="22">
        <v>8577211</v>
      </c>
      <c r="M49" s="22">
        <v>7857350</v>
      </c>
      <c r="N49" s="22">
        <v>16434561</v>
      </c>
      <c r="O49" s="22"/>
      <c r="P49" s="22"/>
      <c r="Q49" s="22">
        <v>4777438</v>
      </c>
      <c r="R49" s="22">
        <v>4777438</v>
      </c>
      <c r="S49" s="22"/>
      <c r="T49" s="22"/>
      <c r="U49" s="22"/>
      <c r="V49" s="22"/>
      <c r="W49" s="22">
        <v>21211999</v>
      </c>
      <c r="X49" s="22">
        <v>23220250</v>
      </c>
      <c r="Y49" s="22">
        <v>-2008251</v>
      </c>
      <c r="Z49" s="23">
        <v>-8.648705332629925</v>
      </c>
      <c r="AA49" s="20">
        <v>28627000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-107195685</v>
      </c>
      <c r="D51" s="48">
        <f t="shared" si="3"/>
        <v>0</v>
      </c>
      <c r="E51" s="49">
        <f t="shared" si="3"/>
        <v>-75387235</v>
      </c>
      <c r="F51" s="50">
        <f t="shared" si="3"/>
        <v>-4367619</v>
      </c>
      <c r="G51" s="50">
        <f t="shared" si="3"/>
        <v>44860892</v>
      </c>
      <c r="H51" s="50">
        <f t="shared" si="3"/>
        <v>11802750</v>
      </c>
      <c r="I51" s="50">
        <f t="shared" si="3"/>
        <v>-9698162</v>
      </c>
      <c r="J51" s="50">
        <f t="shared" si="3"/>
        <v>46965480</v>
      </c>
      <c r="K51" s="50">
        <f t="shared" si="3"/>
        <v>-1851228</v>
      </c>
      <c r="L51" s="50">
        <f t="shared" si="3"/>
        <v>5780432</v>
      </c>
      <c r="M51" s="50">
        <f t="shared" si="3"/>
        <v>8322681</v>
      </c>
      <c r="N51" s="50">
        <f t="shared" si="3"/>
        <v>12251885</v>
      </c>
      <c r="O51" s="50">
        <f t="shared" si="3"/>
        <v>3412318</v>
      </c>
      <c r="P51" s="50">
        <f t="shared" si="3"/>
        <v>-16559108</v>
      </c>
      <c r="Q51" s="50">
        <f t="shared" si="3"/>
        <v>9802834</v>
      </c>
      <c r="R51" s="50">
        <f t="shared" si="3"/>
        <v>-3343956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55873409</v>
      </c>
      <c r="X51" s="50">
        <f t="shared" si="3"/>
        <v>-27772199</v>
      </c>
      <c r="Y51" s="50">
        <f t="shared" si="3"/>
        <v>83645608</v>
      </c>
      <c r="Z51" s="51">
        <f>+IF(X51&lt;&gt;0,+(Y51/X51)*100,0)</f>
        <v>-301.18467752589561</v>
      </c>
      <c r="AA51" s="48">
        <f>SUM(AA48:AA50)</f>
        <v>-4367619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-107195685</v>
      </c>
      <c r="D53" s="54">
        <f>+D51-D52</f>
        <v>0</v>
      </c>
      <c r="E53" s="55">
        <f t="shared" si="4"/>
        <v>-75387235</v>
      </c>
      <c r="F53" s="56">
        <f t="shared" si="4"/>
        <v>-4367619</v>
      </c>
      <c r="G53" s="56">
        <f t="shared" si="4"/>
        <v>44860892</v>
      </c>
      <c r="H53" s="56">
        <f t="shared" si="4"/>
        <v>11802750</v>
      </c>
      <c r="I53" s="56">
        <f t="shared" si="4"/>
        <v>-9698162</v>
      </c>
      <c r="J53" s="56">
        <f t="shared" si="4"/>
        <v>46965480</v>
      </c>
      <c r="K53" s="56">
        <f t="shared" si="4"/>
        <v>-1851228</v>
      </c>
      <c r="L53" s="56">
        <f t="shared" si="4"/>
        <v>5780432</v>
      </c>
      <c r="M53" s="56">
        <f t="shared" si="4"/>
        <v>8322681</v>
      </c>
      <c r="N53" s="56">
        <f t="shared" si="4"/>
        <v>12251885</v>
      </c>
      <c r="O53" s="56">
        <f t="shared" si="4"/>
        <v>3412318</v>
      </c>
      <c r="P53" s="56">
        <f t="shared" si="4"/>
        <v>-16559108</v>
      </c>
      <c r="Q53" s="56">
        <f t="shared" si="4"/>
        <v>9802834</v>
      </c>
      <c r="R53" s="56">
        <f t="shared" si="4"/>
        <v>-3343956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55873409</v>
      </c>
      <c r="X53" s="56">
        <f t="shared" si="4"/>
        <v>-27772199</v>
      </c>
      <c r="Y53" s="56">
        <f t="shared" si="4"/>
        <v>83645608</v>
      </c>
      <c r="Z53" s="57">
        <f>+IF(X53&lt;&gt;0,+(Y53/X53)*100,0)</f>
        <v>-301.18467752589561</v>
      </c>
      <c r="AA53" s="54">
        <f>+AA51-AA52</f>
        <v>-4367619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-107195685</v>
      </c>
      <c r="D56" s="48">
        <f>SUM(D53:D55)</f>
        <v>0</v>
      </c>
      <c r="E56" s="49">
        <f t="shared" si="5"/>
        <v>-75387235</v>
      </c>
      <c r="F56" s="50">
        <f t="shared" si="5"/>
        <v>-4367619</v>
      </c>
      <c r="G56" s="50">
        <f t="shared" si="5"/>
        <v>44860892</v>
      </c>
      <c r="H56" s="50">
        <f t="shared" si="5"/>
        <v>11802750</v>
      </c>
      <c r="I56" s="50">
        <f t="shared" si="5"/>
        <v>-9698162</v>
      </c>
      <c r="J56" s="50">
        <f t="shared" si="5"/>
        <v>46965480</v>
      </c>
      <c r="K56" s="50">
        <f t="shared" si="5"/>
        <v>-1851228</v>
      </c>
      <c r="L56" s="50">
        <f t="shared" si="5"/>
        <v>5780432</v>
      </c>
      <c r="M56" s="50">
        <f t="shared" si="5"/>
        <v>8322681</v>
      </c>
      <c r="N56" s="50">
        <f t="shared" si="5"/>
        <v>12251885</v>
      </c>
      <c r="O56" s="50">
        <f t="shared" si="5"/>
        <v>3412318</v>
      </c>
      <c r="P56" s="50">
        <f t="shared" si="5"/>
        <v>-16559108</v>
      </c>
      <c r="Q56" s="50">
        <f t="shared" si="5"/>
        <v>9802834</v>
      </c>
      <c r="R56" s="50">
        <f t="shared" si="5"/>
        <v>-3343956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55873409</v>
      </c>
      <c r="X56" s="50">
        <f t="shared" si="5"/>
        <v>-27772199</v>
      </c>
      <c r="Y56" s="50">
        <f t="shared" si="5"/>
        <v>83645608</v>
      </c>
      <c r="Z56" s="51">
        <f>+IF(X56&lt;&gt;0,+(Y56/X56)*100,0)</f>
        <v>-301.18467752589561</v>
      </c>
      <c r="AA56" s="48">
        <f>SUM(AA53:AA55)</f>
        <v>-4367619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-107195685</v>
      </c>
      <c r="D59" s="65">
        <f>SUM(D56:D58)</f>
        <v>0</v>
      </c>
      <c r="E59" s="66">
        <f t="shared" si="6"/>
        <v>-75387235</v>
      </c>
      <c r="F59" s="67">
        <f t="shared" si="6"/>
        <v>-4367619</v>
      </c>
      <c r="G59" s="67">
        <f t="shared" si="6"/>
        <v>44860892</v>
      </c>
      <c r="H59" s="67">
        <f t="shared" si="6"/>
        <v>11802750</v>
      </c>
      <c r="I59" s="67">
        <f t="shared" si="6"/>
        <v>-9698162</v>
      </c>
      <c r="J59" s="67">
        <f t="shared" si="6"/>
        <v>46965480</v>
      </c>
      <c r="K59" s="67">
        <f t="shared" si="6"/>
        <v>-1851228</v>
      </c>
      <c r="L59" s="67">
        <f t="shared" si="6"/>
        <v>5780432</v>
      </c>
      <c r="M59" s="67">
        <f t="shared" si="6"/>
        <v>8322681</v>
      </c>
      <c r="N59" s="67">
        <f t="shared" si="6"/>
        <v>12251885</v>
      </c>
      <c r="O59" s="67">
        <f t="shared" si="6"/>
        <v>3412318</v>
      </c>
      <c r="P59" s="67">
        <f t="shared" si="6"/>
        <v>-16559108</v>
      </c>
      <c r="Q59" s="67">
        <f t="shared" si="6"/>
        <v>9802834</v>
      </c>
      <c r="R59" s="67">
        <f t="shared" si="6"/>
        <v>-3343956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55873409</v>
      </c>
      <c r="X59" s="67">
        <f t="shared" si="6"/>
        <v>-27772199</v>
      </c>
      <c r="Y59" s="67">
        <f t="shared" si="6"/>
        <v>83645608</v>
      </c>
      <c r="Z59" s="68">
        <f>+IF(X59&lt;&gt;0,+(Y59/X59)*100,0)</f>
        <v>-301.18467752589561</v>
      </c>
      <c r="AA59" s="65">
        <f>SUM(AA56:AA58)</f>
        <v>-4367619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1152628869</v>
      </c>
      <c r="D6" s="20"/>
      <c r="E6" s="21">
        <v>1474488830</v>
      </c>
      <c r="F6" s="22">
        <v>1405026307</v>
      </c>
      <c r="G6" s="22">
        <v>99850633</v>
      </c>
      <c r="H6" s="22">
        <v>125141914</v>
      </c>
      <c r="I6" s="22">
        <v>111624163</v>
      </c>
      <c r="J6" s="22">
        <v>336616710</v>
      </c>
      <c r="K6" s="22">
        <v>113267965</v>
      </c>
      <c r="L6" s="22">
        <v>117418587</v>
      </c>
      <c r="M6" s="22">
        <v>106276762</v>
      </c>
      <c r="N6" s="22">
        <v>336963314</v>
      </c>
      <c r="O6" s="22">
        <v>105106420</v>
      </c>
      <c r="P6" s="22">
        <v>130695550</v>
      </c>
      <c r="Q6" s="22">
        <v>6116535</v>
      </c>
      <c r="R6" s="22">
        <v>241918505</v>
      </c>
      <c r="S6" s="22"/>
      <c r="T6" s="22"/>
      <c r="U6" s="22"/>
      <c r="V6" s="22"/>
      <c r="W6" s="22">
        <v>915498529</v>
      </c>
      <c r="X6" s="22">
        <v>1078269731</v>
      </c>
      <c r="Y6" s="22">
        <v>-162771202</v>
      </c>
      <c r="Z6" s="23">
        <v>-15.095592254921602</v>
      </c>
      <c r="AA6" s="20">
        <v>1405026307</v>
      </c>
    </row>
    <row r="7" spans="1:27" ht="13.5" x14ac:dyDescent="0.25">
      <c r="A7" s="19" t="s">
        <v>35</v>
      </c>
      <c r="B7" s="15" t="s">
        <v>32</v>
      </c>
      <c r="C7" s="20">
        <v>-3667344</v>
      </c>
      <c r="D7" s="20"/>
      <c r="E7" s="21">
        <v>-12152752</v>
      </c>
      <c r="F7" s="22">
        <v>-457822</v>
      </c>
      <c r="G7" s="22">
        <v>-451861</v>
      </c>
      <c r="H7" s="22">
        <v>-421541</v>
      </c>
      <c r="I7" s="22">
        <v>994481</v>
      </c>
      <c r="J7" s="22">
        <v>121079</v>
      </c>
      <c r="K7" s="22">
        <v>-2663404</v>
      </c>
      <c r="L7" s="22">
        <v>-434575</v>
      </c>
      <c r="M7" s="22">
        <v>-412809</v>
      </c>
      <c r="N7" s="22">
        <v>-3510788</v>
      </c>
      <c r="O7" s="22">
        <v>-488067</v>
      </c>
      <c r="P7" s="22">
        <v>-438599</v>
      </c>
      <c r="Q7" s="22"/>
      <c r="R7" s="22">
        <v>-926666</v>
      </c>
      <c r="S7" s="22"/>
      <c r="T7" s="22"/>
      <c r="U7" s="22"/>
      <c r="V7" s="22"/>
      <c r="W7" s="22">
        <v>-4316375</v>
      </c>
      <c r="X7" s="22">
        <v>-2826287</v>
      </c>
      <c r="Y7" s="22">
        <v>-1490088</v>
      </c>
      <c r="Z7" s="23">
        <v>52.722458830260329</v>
      </c>
      <c r="AA7" s="20">
        <v>-457822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-106823</v>
      </c>
      <c r="F8" s="22"/>
      <c r="G8" s="22">
        <v>-9338</v>
      </c>
      <c r="H8" s="22">
        <v>-9338</v>
      </c>
      <c r="I8" s="22">
        <v>-9338</v>
      </c>
      <c r="J8" s="22">
        <v>-28014</v>
      </c>
      <c r="K8" s="22">
        <v>-9338</v>
      </c>
      <c r="L8" s="22">
        <v>-9338</v>
      </c>
      <c r="M8" s="22">
        <v>-9338</v>
      </c>
      <c r="N8" s="22">
        <v>-28014</v>
      </c>
      <c r="O8" s="22">
        <v>-9338</v>
      </c>
      <c r="P8" s="22">
        <v>-9338</v>
      </c>
      <c r="Q8" s="22"/>
      <c r="R8" s="22">
        <v>-18676</v>
      </c>
      <c r="S8" s="22"/>
      <c r="T8" s="22"/>
      <c r="U8" s="22"/>
      <c r="V8" s="22"/>
      <c r="W8" s="22">
        <v>-74704</v>
      </c>
      <c r="X8" s="22"/>
      <c r="Y8" s="22">
        <v>-74704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-22236</v>
      </c>
      <c r="G9" s="22">
        <v>-7492</v>
      </c>
      <c r="H9" s="22">
        <v>-7492</v>
      </c>
      <c r="I9" s="22">
        <v>-7492</v>
      </c>
      <c r="J9" s="22">
        <v>-22476</v>
      </c>
      <c r="K9" s="22">
        <v>-7492</v>
      </c>
      <c r="L9" s="22">
        <v>-7492</v>
      </c>
      <c r="M9" s="22">
        <v>-7492</v>
      </c>
      <c r="N9" s="22">
        <v>-22476</v>
      </c>
      <c r="O9" s="22">
        <v>-7492</v>
      </c>
      <c r="P9" s="22">
        <v>-7492</v>
      </c>
      <c r="Q9" s="22"/>
      <c r="R9" s="22">
        <v>-14984</v>
      </c>
      <c r="S9" s="22"/>
      <c r="T9" s="22"/>
      <c r="U9" s="22"/>
      <c r="V9" s="22"/>
      <c r="W9" s="22">
        <v>-59936</v>
      </c>
      <c r="X9" s="22">
        <v>-16677</v>
      </c>
      <c r="Y9" s="22">
        <v>-43259</v>
      </c>
      <c r="Z9" s="23">
        <v>259.39317623073691</v>
      </c>
      <c r="AA9" s="20">
        <v>-22236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>
        <v>33972</v>
      </c>
      <c r="R10" s="22">
        <v>33972</v>
      </c>
      <c r="S10" s="22"/>
      <c r="T10" s="22"/>
      <c r="U10" s="22"/>
      <c r="V10" s="22"/>
      <c r="W10" s="22">
        <v>33972</v>
      </c>
      <c r="X10" s="22"/>
      <c r="Y10" s="22">
        <v>33972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18313410</v>
      </c>
      <c r="D19" s="20"/>
      <c r="E19" s="21">
        <v>34404244</v>
      </c>
      <c r="F19" s="22">
        <v>34766054</v>
      </c>
      <c r="G19" s="22">
        <v>494759</v>
      </c>
      <c r="H19" s="22">
        <v>561978</v>
      </c>
      <c r="I19" s="22">
        <v>1031643</v>
      </c>
      <c r="J19" s="22">
        <v>2088380</v>
      </c>
      <c r="K19" s="22">
        <v>584799</v>
      </c>
      <c r="L19" s="22">
        <v>623340</v>
      </c>
      <c r="M19" s="22">
        <v>631399</v>
      </c>
      <c r="N19" s="22">
        <v>1839538</v>
      </c>
      <c r="O19" s="22">
        <v>279425</v>
      </c>
      <c r="P19" s="22">
        <v>531835</v>
      </c>
      <c r="Q19" s="22">
        <v>25777</v>
      </c>
      <c r="R19" s="22">
        <v>837037</v>
      </c>
      <c r="S19" s="22"/>
      <c r="T19" s="22"/>
      <c r="U19" s="22"/>
      <c r="V19" s="22"/>
      <c r="W19" s="22">
        <v>4764955</v>
      </c>
      <c r="X19" s="22">
        <v>25947904</v>
      </c>
      <c r="Y19" s="22">
        <v>-21182949</v>
      </c>
      <c r="Z19" s="23">
        <v>-81.636455106354646</v>
      </c>
      <c r="AA19" s="20">
        <v>34766054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91663046</v>
      </c>
      <c r="D25" s="20"/>
      <c r="E25" s="21">
        <v>102521257</v>
      </c>
      <c r="F25" s="22">
        <v>102521257</v>
      </c>
      <c r="G25" s="22">
        <v>42717247</v>
      </c>
      <c r="H25" s="22"/>
      <c r="I25" s="22"/>
      <c r="J25" s="22">
        <v>42717247</v>
      </c>
      <c r="K25" s="22"/>
      <c r="L25" s="22"/>
      <c r="M25" s="22">
        <v>34173696</v>
      </c>
      <c r="N25" s="22">
        <v>34173696</v>
      </c>
      <c r="O25" s="22"/>
      <c r="P25" s="22"/>
      <c r="Q25" s="22"/>
      <c r="R25" s="22"/>
      <c r="S25" s="22"/>
      <c r="T25" s="22"/>
      <c r="U25" s="22"/>
      <c r="V25" s="22"/>
      <c r="W25" s="22">
        <v>76890943</v>
      </c>
      <c r="X25" s="22">
        <v>76890942</v>
      </c>
      <c r="Y25" s="22">
        <v>1</v>
      </c>
      <c r="Z25" s="23"/>
      <c r="AA25" s="20">
        <v>102521257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1258937981</v>
      </c>
      <c r="D32" s="29">
        <f t="shared" ref="D32:Y32" si="0">SUM(D6:D31)</f>
        <v>0</v>
      </c>
      <c r="E32" s="30">
        <f t="shared" si="0"/>
        <v>1599094883</v>
      </c>
      <c r="F32" s="31">
        <f t="shared" si="0"/>
        <v>1541833560</v>
      </c>
      <c r="G32" s="31">
        <f t="shared" si="0"/>
        <v>142593948</v>
      </c>
      <c r="H32" s="31">
        <f t="shared" si="0"/>
        <v>125265521</v>
      </c>
      <c r="I32" s="31">
        <f t="shared" si="0"/>
        <v>113633457</v>
      </c>
      <c r="J32" s="31">
        <f t="shared" si="0"/>
        <v>381492926</v>
      </c>
      <c r="K32" s="31">
        <f t="shared" si="0"/>
        <v>111172530</v>
      </c>
      <c r="L32" s="31">
        <f t="shared" si="0"/>
        <v>117590522</v>
      </c>
      <c r="M32" s="31">
        <f t="shared" si="0"/>
        <v>140652218</v>
      </c>
      <c r="N32" s="31">
        <f t="shared" si="0"/>
        <v>369415270</v>
      </c>
      <c r="O32" s="31">
        <f t="shared" si="0"/>
        <v>104880948</v>
      </c>
      <c r="P32" s="31">
        <f t="shared" si="0"/>
        <v>130771956</v>
      </c>
      <c r="Q32" s="31">
        <f t="shared" si="0"/>
        <v>6176284</v>
      </c>
      <c r="R32" s="31">
        <f t="shared" si="0"/>
        <v>241829188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992737384</v>
      </c>
      <c r="X32" s="31">
        <f t="shared" si="0"/>
        <v>1178265613</v>
      </c>
      <c r="Y32" s="31">
        <f t="shared" si="0"/>
        <v>-185528229</v>
      </c>
      <c r="Z32" s="32">
        <f>+IF(X32&lt;&gt;0,+(Y32/X32)*100,0)</f>
        <v>-15.7458748649741</v>
      </c>
      <c r="AA32" s="29">
        <f>SUM(AA6:AA31)</f>
        <v>1541833560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45081606</v>
      </c>
      <c r="D34" s="20"/>
      <c r="E34" s="21">
        <v>51514046</v>
      </c>
      <c r="F34" s="22">
        <v>50739525</v>
      </c>
      <c r="G34" s="22">
        <v>3414740</v>
      </c>
      <c r="H34" s="22">
        <v>3504953</v>
      </c>
      <c r="I34" s="22">
        <v>3551001</v>
      </c>
      <c r="J34" s="22">
        <v>10470694</v>
      </c>
      <c r="K34" s="22">
        <v>3527379</v>
      </c>
      <c r="L34" s="22">
        <v>4178282</v>
      </c>
      <c r="M34" s="22">
        <v>3904215</v>
      </c>
      <c r="N34" s="22">
        <v>11609876</v>
      </c>
      <c r="O34" s="22">
        <v>3529512</v>
      </c>
      <c r="P34" s="22">
        <v>3438832</v>
      </c>
      <c r="Q34" s="22"/>
      <c r="R34" s="22">
        <v>6968344</v>
      </c>
      <c r="S34" s="22"/>
      <c r="T34" s="22"/>
      <c r="U34" s="22"/>
      <c r="V34" s="22"/>
      <c r="W34" s="22">
        <v>29048914</v>
      </c>
      <c r="X34" s="22">
        <v>38323508</v>
      </c>
      <c r="Y34" s="22">
        <v>-9274594</v>
      </c>
      <c r="Z34" s="23">
        <v>-24.200796023161551</v>
      </c>
      <c r="AA34" s="20">
        <v>50739525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944762035</v>
      </c>
      <c r="D36" s="20"/>
      <c r="E36" s="21">
        <v>1207386875</v>
      </c>
      <c r="F36" s="22">
        <v>1106482416</v>
      </c>
      <c r="G36" s="22">
        <v>142658440</v>
      </c>
      <c r="H36" s="22">
        <v>146159391</v>
      </c>
      <c r="I36" s="22">
        <v>79609149</v>
      </c>
      <c r="J36" s="22">
        <v>368426980</v>
      </c>
      <c r="K36" s="22">
        <v>53157079</v>
      </c>
      <c r="L36" s="22">
        <v>96206846</v>
      </c>
      <c r="M36" s="22">
        <v>70776705</v>
      </c>
      <c r="N36" s="22">
        <v>220140630</v>
      </c>
      <c r="O36" s="22">
        <v>76275148</v>
      </c>
      <c r="P36" s="22">
        <v>72606473</v>
      </c>
      <c r="Q36" s="22">
        <v>75897249</v>
      </c>
      <c r="R36" s="22">
        <v>224778870</v>
      </c>
      <c r="S36" s="22"/>
      <c r="T36" s="22"/>
      <c r="U36" s="22"/>
      <c r="V36" s="22"/>
      <c r="W36" s="22">
        <v>813346480</v>
      </c>
      <c r="X36" s="22">
        <v>865178373</v>
      </c>
      <c r="Y36" s="22">
        <v>-51831893</v>
      </c>
      <c r="Z36" s="23">
        <v>-5.9908909674051687</v>
      </c>
      <c r="AA36" s="20">
        <v>1106482416</v>
      </c>
    </row>
    <row r="37" spans="1:27" ht="13.5" x14ac:dyDescent="0.25">
      <c r="A37" s="19" t="s">
        <v>63</v>
      </c>
      <c r="B37" s="15" t="s">
        <v>32</v>
      </c>
      <c r="C37" s="20">
        <v>55472</v>
      </c>
      <c r="D37" s="20"/>
      <c r="E37" s="21">
        <v>184580</v>
      </c>
      <c r="F37" s="22">
        <v>558326</v>
      </c>
      <c r="G37" s="22"/>
      <c r="H37" s="22"/>
      <c r="I37" s="22"/>
      <c r="J37" s="22"/>
      <c r="K37" s="22">
        <v>4599</v>
      </c>
      <c r="L37" s="22"/>
      <c r="M37" s="22">
        <v>21823</v>
      </c>
      <c r="N37" s="22">
        <v>26422</v>
      </c>
      <c r="O37" s="22"/>
      <c r="P37" s="22">
        <v>20285</v>
      </c>
      <c r="Q37" s="22"/>
      <c r="R37" s="22">
        <v>20285</v>
      </c>
      <c r="S37" s="22"/>
      <c r="T37" s="22"/>
      <c r="U37" s="22"/>
      <c r="V37" s="22"/>
      <c r="W37" s="22">
        <v>46707</v>
      </c>
      <c r="X37" s="22">
        <v>287941</v>
      </c>
      <c r="Y37" s="22">
        <v>-241234</v>
      </c>
      <c r="Z37" s="23">
        <v>-83.778968608152354</v>
      </c>
      <c r="AA37" s="20">
        <v>558326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159989473</v>
      </c>
      <c r="F38" s="22">
        <v>152289473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31837364</v>
      </c>
      <c r="Q38" s="22"/>
      <c r="R38" s="22">
        <v>31837364</v>
      </c>
      <c r="S38" s="22"/>
      <c r="T38" s="22"/>
      <c r="U38" s="22"/>
      <c r="V38" s="22"/>
      <c r="W38" s="22">
        <v>31837364</v>
      </c>
      <c r="X38" s="22">
        <v>116912104</v>
      </c>
      <c r="Y38" s="22">
        <v>-85074740</v>
      </c>
      <c r="Z38" s="23">
        <v>-72.768119886029936</v>
      </c>
      <c r="AA38" s="20">
        <v>152289473</v>
      </c>
    </row>
    <row r="39" spans="1:27" ht="13.5" x14ac:dyDescent="0.25">
      <c r="A39" s="19" t="s">
        <v>65</v>
      </c>
      <c r="B39" s="15" t="s">
        <v>32</v>
      </c>
      <c r="C39" s="20">
        <v>50353297</v>
      </c>
      <c r="D39" s="20"/>
      <c r="E39" s="21">
        <v>50758338</v>
      </c>
      <c r="F39" s="22">
        <v>50758338</v>
      </c>
      <c r="G39" s="22">
        <v>4157382</v>
      </c>
      <c r="H39" s="22">
        <v>4157382</v>
      </c>
      <c r="I39" s="22"/>
      <c r="J39" s="22">
        <v>8314764</v>
      </c>
      <c r="K39" s="22">
        <v>4134921</v>
      </c>
      <c r="L39" s="22">
        <v>4001537</v>
      </c>
      <c r="M39" s="22">
        <v>17349344</v>
      </c>
      <c r="N39" s="22">
        <v>25485802</v>
      </c>
      <c r="O39" s="22">
        <v>624110</v>
      </c>
      <c r="P39" s="22">
        <v>6936129</v>
      </c>
      <c r="Q39" s="22">
        <v>2411554</v>
      </c>
      <c r="R39" s="22">
        <v>9971793</v>
      </c>
      <c r="S39" s="22"/>
      <c r="T39" s="22"/>
      <c r="U39" s="22"/>
      <c r="V39" s="22"/>
      <c r="W39" s="22">
        <v>43772359</v>
      </c>
      <c r="X39" s="22">
        <v>38068740</v>
      </c>
      <c r="Y39" s="22">
        <v>5703619</v>
      </c>
      <c r="Z39" s="23">
        <v>14.98242127267674</v>
      </c>
      <c r="AA39" s="20">
        <v>50758338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18327352</v>
      </c>
      <c r="D41" s="20"/>
      <c r="E41" s="21">
        <v>27821992</v>
      </c>
      <c r="F41" s="22">
        <v>24056177</v>
      </c>
      <c r="G41" s="22">
        <v>565</v>
      </c>
      <c r="H41" s="22">
        <v>2630218</v>
      </c>
      <c r="I41" s="22">
        <v>-144240</v>
      </c>
      <c r="J41" s="22">
        <v>2486543</v>
      </c>
      <c r="K41" s="22">
        <v>1166686</v>
      </c>
      <c r="L41" s="22">
        <v>1107411</v>
      </c>
      <c r="M41" s="22">
        <v>1285281</v>
      </c>
      <c r="N41" s="22">
        <v>3559378</v>
      </c>
      <c r="O41" s="22">
        <v>123204</v>
      </c>
      <c r="P41" s="22">
        <v>2108667</v>
      </c>
      <c r="Q41" s="22">
        <v>1120167</v>
      </c>
      <c r="R41" s="22">
        <v>3352038</v>
      </c>
      <c r="S41" s="22"/>
      <c r="T41" s="22"/>
      <c r="U41" s="22"/>
      <c r="V41" s="22"/>
      <c r="W41" s="22">
        <v>9397959</v>
      </c>
      <c r="X41" s="22">
        <v>19360172</v>
      </c>
      <c r="Y41" s="22">
        <v>-9962213</v>
      </c>
      <c r="Z41" s="23">
        <v>-51.45725461529991</v>
      </c>
      <c r="AA41" s="20">
        <v>24056177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15205117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46142734</v>
      </c>
      <c r="D44" s="20"/>
      <c r="E44" s="21">
        <v>15679250</v>
      </c>
      <c r="F44" s="22">
        <v>8178470</v>
      </c>
      <c r="G44" s="22">
        <v>619556</v>
      </c>
      <c r="H44" s="22">
        <v>283542</v>
      </c>
      <c r="I44" s="22">
        <v>405732</v>
      </c>
      <c r="J44" s="22">
        <v>1308830</v>
      </c>
      <c r="K44" s="22">
        <v>249799</v>
      </c>
      <c r="L44" s="22">
        <v>-16285284</v>
      </c>
      <c r="M44" s="22">
        <v>188354</v>
      </c>
      <c r="N44" s="22">
        <v>-15847131</v>
      </c>
      <c r="O44" s="22">
        <v>257107</v>
      </c>
      <c r="P44" s="22">
        <v>214514</v>
      </c>
      <c r="Q44" s="22">
        <v>87072</v>
      </c>
      <c r="R44" s="22">
        <v>558693</v>
      </c>
      <c r="S44" s="22"/>
      <c r="T44" s="22"/>
      <c r="U44" s="22"/>
      <c r="V44" s="22"/>
      <c r="W44" s="22">
        <v>-13979608</v>
      </c>
      <c r="X44" s="22">
        <v>8759164</v>
      </c>
      <c r="Y44" s="22">
        <v>-22738772</v>
      </c>
      <c r="Z44" s="23">
        <v>-259.59979742358973</v>
      </c>
      <c r="AA44" s="20">
        <v>8178470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1119927613</v>
      </c>
      <c r="D47" s="29">
        <f t="shared" ref="D47:Y47" si="1">SUM(D34:D46)</f>
        <v>0</v>
      </c>
      <c r="E47" s="30">
        <f t="shared" si="1"/>
        <v>1513334554</v>
      </c>
      <c r="F47" s="31">
        <f t="shared" si="1"/>
        <v>1393062725</v>
      </c>
      <c r="G47" s="31">
        <f t="shared" si="1"/>
        <v>150850683</v>
      </c>
      <c r="H47" s="31">
        <f t="shared" si="1"/>
        <v>156735486</v>
      </c>
      <c r="I47" s="31">
        <f t="shared" si="1"/>
        <v>83421642</v>
      </c>
      <c r="J47" s="31">
        <f t="shared" si="1"/>
        <v>391007811</v>
      </c>
      <c r="K47" s="31">
        <f t="shared" si="1"/>
        <v>62240463</v>
      </c>
      <c r="L47" s="31">
        <f t="shared" si="1"/>
        <v>89208792</v>
      </c>
      <c r="M47" s="31">
        <f t="shared" si="1"/>
        <v>93525722</v>
      </c>
      <c r="N47" s="31">
        <f t="shared" si="1"/>
        <v>244974977</v>
      </c>
      <c r="O47" s="31">
        <f t="shared" si="1"/>
        <v>80809081</v>
      </c>
      <c r="P47" s="31">
        <f t="shared" si="1"/>
        <v>117162264</v>
      </c>
      <c r="Q47" s="31">
        <f t="shared" si="1"/>
        <v>79516042</v>
      </c>
      <c r="R47" s="31">
        <f t="shared" si="1"/>
        <v>277487387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913470175</v>
      </c>
      <c r="X47" s="31">
        <f t="shared" si="1"/>
        <v>1086890002</v>
      </c>
      <c r="Y47" s="31">
        <f t="shared" si="1"/>
        <v>-173419827</v>
      </c>
      <c r="Z47" s="32">
        <f>+IF(X47&lt;&gt;0,+(Y47/X47)*100,0)</f>
        <v>-15.955600537394584</v>
      </c>
      <c r="AA47" s="29">
        <f>SUM(AA34:AA46)</f>
        <v>1393062725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139010368</v>
      </c>
      <c r="D48" s="39">
        <f t="shared" si="2"/>
        <v>0</v>
      </c>
      <c r="E48" s="40">
        <f t="shared" si="2"/>
        <v>85760329</v>
      </c>
      <c r="F48" s="41">
        <f t="shared" si="2"/>
        <v>148770835</v>
      </c>
      <c r="G48" s="41">
        <f t="shared" si="2"/>
        <v>-8256735</v>
      </c>
      <c r="H48" s="41">
        <f t="shared" si="2"/>
        <v>-31469965</v>
      </c>
      <c r="I48" s="41">
        <f t="shared" si="2"/>
        <v>30211815</v>
      </c>
      <c r="J48" s="41">
        <f t="shared" si="2"/>
        <v>-9514885</v>
      </c>
      <c r="K48" s="41">
        <f t="shared" si="2"/>
        <v>48932067</v>
      </c>
      <c r="L48" s="41">
        <f t="shared" si="2"/>
        <v>28381730</v>
      </c>
      <c r="M48" s="41">
        <f t="shared" si="2"/>
        <v>47126496</v>
      </c>
      <c r="N48" s="41">
        <f t="shared" si="2"/>
        <v>124440293</v>
      </c>
      <c r="O48" s="41">
        <f t="shared" si="2"/>
        <v>24071867</v>
      </c>
      <c r="P48" s="41">
        <f t="shared" si="2"/>
        <v>13609692</v>
      </c>
      <c r="Q48" s="41">
        <f t="shared" si="2"/>
        <v>-73339758</v>
      </c>
      <c r="R48" s="41">
        <f t="shared" si="2"/>
        <v>-35658199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79267209</v>
      </c>
      <c r="X48" s="41">
        <f t="shared" si="2"/>
        <v>91375611</v>
      </c>
      <c r="Y48" s="41">
        <f t="shared" si="2"/>
        <v>-12108402</v>
      </c>
      <c r="Z48" s="42">
        <f>+IF(X48&lt;&gt;0,+(Y48/X48)*100,0)</f>
        <v>-13.251240530692593</v>
      </c>
      <c r="AA48" s="39">
        <f>+AA32-AA47</f>
        <v>148770835</v>
      </c>
    </row>
    <row r="49" spans="1:27" ht="25.5" x14ac:dyDescent="0.25">
      <c r="A49" s="43" t="s">
        <v>74</v>
      </c>
      <c r="B49" s="15" t="s">
        <v>32</v>
      </c>
      <c r="C49" s="20">
        <v>4600000</v>
      </c>
      <c r="D49" s="20"/>
      <c r="E49" s="21">
        <v>13493000</v>
      </c>
      <c r="F49" s="22">
        <v>13493000</v>
      </c>
      <c r="G49" s="22"/>
      <c r="H49" s="22"/>
      <c r="I49" s="22"/>
      <c r="J49" s="22"/>
      <c r="K49" s="22">
        <v>3025303</v>
      </c>
      <c r="L49" s="22">
        <v>4731073</v>
      </c>
      <c r="M49" s="22"/>
      <c r="N49" s="22">
        <v>7756376</v>
      </c>
      <c r="O49" s="22"/>
      <c r="P49" s="22"/>
      <c r="Q49" s="22">
        <v>650079</v>
      </c>
      <c r="R49" s="22">
        <v>650079</v>
      </c>
      <c r="S49" s="22"/>
      <c r="T49" s="22"/>
      <c r="U49" s="22"/>
      <c r="V49" s="22"/>
      <c r="W49" s="22">
        <v>8406455</v>
      </c>
      <c r="X49" s="22">
        <v>10119753</v>
      </c>
      <c r="Y49" s="22">
        <v>-1713298</v>
      </c>
      <c r="Z49" s="23">
        <v>-16.930235352582219</v>
      </c>
      <c r="AA49" s="20">
        <v>13493000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143610368</v>
      </c>
      <c r="D51" s="48">
        <f t="shared" si="3"/>
        <v>0</v>
      </c>
      <c r="E51" s="49">
        <f t="shared" si="3"/>
        <v>99253329</v>
      </c>
      <c r="F51" s="50">
        <f t="shared" si="3"/>
        <v>162263835</v>
      </c>
      <c r="G51" s="50">
        <f t="shared" si="3"/>
        <v>-8256735</v>
      </c>
      <c r="H51" s="50">
        <f t="shared" si="3"/>
        <v>-31469965</v>
      </c>
      <c r="I51" s="50">
        <f t="shared" si="3"/>
        <v>30211815</v>
      </c>
      <c r="J51" s="50">
        <f t="shared" si="3"/>
        <v>-9514885</v>
      </c>
      <c r="K51" s="50">
        <f t="shared" si="3"/>
        <v>51957370</v>
      </c>
      <c r="L51" s="50">
        <f t="shared" si="3"/>
        <v>33112803</v>
      </c>
      <c r="M51" s="50">
        <f t="shared" si="3"/>
        <v>47126496</v>
      </c>
      <c r="N51" s="50">
        <f t="shared" si="3"/>
        <v>132196669</v>
      </c>
      <c r="O51" s="50">
        <f t="shared" si="3"/>
        <v>24071867</v>
      </c>
      <c r="P51" s="50">
        <f t="shared" si="3"/>
        <v>13609692</v>
      </c>
      <c r="Q51" s="50">
        <f t="shared" si="3"/>
        <v>-72689679</v>
      </c>
      <c r="R51" s="50">
        <f t="shared" si="3"/>
        <v>-35008120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87673664</v>
      </c>
      <c r="X51" s="50">
        <f t="shared" si="3"/>
        <v>101495364</v>
      </c>
      <c r="Y51" s="50">
        <f t="shared" si="3"/>
        <v>-13821700</v>
      </c>
      <c r="Z51" s="51">
        <f>+IF(X51&lt;&gt;0,+(Y51/X51)*100,0)</f>
        <v>-13.618060426878218</v>
      </c>
      <c r="AA51" s="48">
        <f>SUM(AA48:AA50)</f>
        <v>162263835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143610368</v>
      </c>
      <c r="D53" s="54">
        <f>+D51-D52</f>
        <v>0</v>
      </c>
      <c r="E53" s="55">
        <f t="shared" si="4"/>
        <v>99253329</v>
      </c>
      <c r="F53" s="56">
        <f t="shared" si="4"/>
        <v>162263835</v>
      </c>
      <c r="G53" s="56">
        <f t="shared" si="4"/>
        <v>-8256735</v>
      </c>
      <c r="H53" s="56">
        <f t="shared" si="4"/>
        <v>-31469965</v>
      </c>
      <c r="I53" s="56">
        <f t="shared" si="4"/>
        <v>30211815</v>
      </c>
      <c r="J53" s="56">
        <f t="shared" si="4"/>
        <v>-9514885</v>
      </c>
      <c r="K53" s="56">
        <f t="shared" si="4"/>
        <v>51957370</v>
      </c>
      <c r="L53" s="56">
        <f t="shared" si="4"/>
        <v>33112803</v>
      </c>
      <c r="M53" s="56">
        <f t="shared" si="4"/>
        <v>47126496</v>
      </c>
      <c r="N53" s="56">
        <f t="shared" si="4"/>
        <v>132196669</v>
      </c>
      <c r="O53" s="56">
        <f t="shared" si="4"/>
        <v>24071867</v>
      </c>
      <c r="P53" s="56">
        <f t="shared" si="4"/>
        <v>13609692</v>
      </c>
      <c r="Q53" s="56">
        <f t="shared" si="4"/>
        <v>-72689679</v>
      </c>
      <c r="R53" s="56">
        <f t="shared" si="4"/>
        <v>-35008120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87673664</v>
      </c>
      <c r="X53" s="56">
        <f t="shared" si="4"/>
        <v>101495364</v>
      </c>
      <c r="Y53" s="56">
        <f t="shared" si="4"/>
        <v>-13821700</v>
      </c>
      <c r="Z53" s="57">
        <f>+IF(X53&lt;&gt;0,+(Y53/X53)*100,0)</f>
        <v>-13.618060426878218</v>
      </c>
      <c r="AA53" s="54">
        <f>+AA51-AA52</f>
        <v>162263835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143610368</v>
      </c>
      <c r="D56" s="48">
        <f>SUM(D53:D55)</f>
        <v>0</v>
      </c>
      <c r="E56" s="49">
        <f t="shared" si="5"/>
        <v>99253329</v>
      </c>
      <c r="F56" s="50">
        <f t="shared" si="5"/>
        <v>162263835</v>
      </c>
      <c r="G56" s="50">
        <f t="shared" si="5"/>
        <v>-8256735</v>
      </c>
      <c r="H56" s="50">
        <f t="shared" si="5"/>
        <v>-31469965</v>
      </c>
      <c r="I56" s="50">
        <f t="shared" si="5"/>
        <v>30211815</v>
      </c>
      <c r="J56" s="50">
        <f t="shared" si="5"/>
        <v>-9514885</v>
      </c>
      <c r="K56" s="50">
        <f t="shared" si="5"/>
        <v>51957370</v>
      </c>
      <c r="L56" s="50">
        <f t="shared" si="5"/>
        <v>33112803</v>
      </c>
      <c r="M56" s="50">
        <f t="shared" si="5"/>
        <v>47126496</v>
      </c>
      <c r="N56" s="50">
        <f t="shared" si="5"/>
        <v>132196669</v>
      </c>
      <c r="O56" s="50">
        <f t="shared" si="5"/>
        <v>24071867</v>
      </c>
      <c r="P56" s="50">
        <f t="shared" si="5"/>
        <v>13609692</v>
      </c>
      <c r="Q56" s="50">
        <f t="shared" si="5"/>
        <v>-72689679</v>
      </c>
      <c r="R56" s="50">
        <f t="shared" si="5"/>
        <v>-35008120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87673664</v>
      </c>
      <c r="X56" s="50">
        <f t="shared" si="5"/>
        <v>101495364</v>
      </c>
      <c r="Y56" s="50">
        <f t="shared" si="5"/>
        <v>-13821700</v>
      </c>
      <c r="Z56" s="51">
        <f>+IF(X56&lt;&gt;0,+(Y56/X56)*100,0)</f>
        <v>-13.618060426878218</v>
      </c>
      <c r="AA56" s="48">
        <f>SUM(AA53:AA55)</f>
        <v>162263835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143610368</v>
      </c>
      <c r="D59" s="65">
        <f>SUM(D56:D58)</f>
        <v>0</v>
      </c>
      <c r="E59" s="66">
        <f t="shared" si="6"/>
        <v>99253329</v>
      </c>
      <c r="F59" s="67">
        <f t="shared" si="6"/>
        <v>162263835</v>
      </c>
      <c r="G59" s="67">
        <f t="shared" si="6"/>
        <v>-8256735</v>
      </c>
      <c r="H59" s="67">
        <f t="shared" si="6"/>
        <v>-31469965</v>
      </c>
      <c r="I59" s="67">
        <f t="shared" si="6"/>
        <v>30211815</v>
      </c>
      <c r="J59" s="67">
        <f t="shared" si="6"/>
        <v>-9514885</v>
      </c>
      <c r="K59" s="67">
        <f t="shared" si="6"/>
        <v>51957370</v>
      </c>
      <c r="L59" s="67">
        <f t="shared" si="6"/>
        <v>33112803</v>
      </c>
      <c r="M59" s="67">
        <f t="shared" si="6"/>
        <v>47126496</v>
      </c>
      <c r="N59" s="67">
        <f t="shared" si="6"/>
        <v>132196669</v>
      </c>
      <c r="O59" s="67">
        <f t="shared" si="6"/>
        <v>24071867</v>
      </c>
      <c r="P59" s="67">
        <f t="shared" si="6"/>
        <v>13609692</v>
      </c>
      <c r="Q59" s="67">
        <f t="shared" si="6"/>
        <v>-72689679</v>
      </c>
      <c r="R59" s="67">
        <f t="shared" si="6"/>
        <v>-35008120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87673664</v>
      </c>
      <c r="X59" s="67">
        <f t="shared" si="6"/>
        <v>101495364</v>
      </c>
      <c r="Y59" s="67">
        <f t="shared" si="6"/>
        <v>-13821700</v>
      </c>
      <c r="Z59" s="68">
        <f>+IF(X59&lt;&gt;0,+(Y59/X59)*100,0)</f>
        <v>-13.618060426878218</v>
      </c>
      <c r="AA59" s="65">
        <f>SUM(AA56:AA58)</f>
        <v>162263835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280729762</v>
      </c>
      <c r="D6" s="20"/>
      <c r="E6" s="21">
        <v>348125612</v>
      </c>
      <c r="F6" s="22">
        <v>342860683</v>
      </c>
      <c r="G6" s="22"/>
      <c r="H6" s="22">
        <v>26702309</v>
      </c>
      <c r="I6" s="22">
        <v>52632127</v>
      </c>
      <c r="J6" s="22">
        <v>79334436</v>
      </c>
      <c r="K6" s="22">
        <v>21236526</v>
      </c>
      <c r="L6" s="22">
        <v>31766258</v>
      </c>
      <c r="M6" s="22"/>
      <c r="N6" s="22">
        <v>53002784</v>
      </c>
      <c r="O6" s="22"/>
      <c r="P6" s="22"/>
      <c r="Q6" s="22"/>
      <c r="R6" s="22"/>
      <c r="S6" s="22"/>
      <c r="T6" s="22"/>
      <c r="U6" s="22"/>
      <c r="V6" s="22"/>
      <c r="W6" s="22">
        <v>132337220</v>
      </c>
      <c r="X6" s="22">
        <v>257145507</v>
      </c>
      <c r="Y6" s="22">
        <v>-124808287</v>
      </c>
      <c r="Z6" s="23">
        <v>-48.536055891499593</v>
      </c>
      <c r="AA6" s="20">
        <v>342860683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9541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60573777</v>
      </c>
      <c r="F13" s="22">
        <v>12405147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9303858</v>
      </c>
      <c r="Y13" s="22">
        <v>-9303858</v>
      </c>
      <c r="Z13" s="23">
        <v>-100</v>
      </c>
      <c r="AA13" s="20">
        <v>12405147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56753</v>
      </c>
      <c r="D19" s="20"/>
      <c r="E19" s="21">
        <v>-1002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144160</v>
      </c>
      <c r="D23" s="20"/>
      <c r="E23" s="21">
        <v>229214</v>
      </c>
      <c r="F23" s="22">
        <v>229214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171909</v>
      </c>
      <c r="Y23" s="22">
        <v>-171909</v>
      </c>
      <c r="Z23" s="23">
        <v>-100</v>
      </c>
      <c r="AA23" s="20">
        <v>229214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280940216</v>
      </c>
      <c r="D32" s="29">
        <f t="shared" ref="D32:Y32" si="0">SUM(D6:D31)</f>
        <v>0</v>
      </c>
      <c r="E32" s="30">
        <f t="shared" si="0"/>
        <v>408927601</v>
      </c>
      <c r="F32" s="31">
        <f t="shared" si="0"/>
        <v>355495044</v>
      </c>
      <c r="G32" s="31">
        <f t="shared" si="0"/>
        <v>0</v>
      </c>
      <c r="H32" s="31">
        <f t="shared" si="0"/>
        <v>26702309</v>
      </c>
      <c r="I32" s="31">
        <f t="shared" si="0"/>
        <v>52632127</v>
      </c>
      <c r="J32" s="31">
        <f t="shared" si="0"/>
        <v>79334436</v>
      </c>
      <c r="K32" s="31">
        <f t="shared" si="0"/>
        <v>21236526</v>
      </c>
      <c r="L32" s="31">
        <f t="shared" si="0"/>
        <v>31766258</v>
      </c>
      <c r="M32" s="31">
        <f t="shared" si="0"/>
        <v>0</v>
      </c>
      <c r="N32" s="31">
        <f t="shared" si="0"/>
        <v>53002784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132337220</v>
      </c>
      <c r="X32" s="31">
        <f t="shared" si="0"/>
        <v>266621274</v>
      </c>
      <c r="Y32" s="31">
        <f t="shared" si="0"/>
        <v>-134284054</v>
      </c>
      <c r="Z32" s="32">
        <f>+IF(X32&lt;&gt;0,+(Y32/X32)*100,0)</f>
        <v>-50.365093522132078</v>
      </c>
      <c r="AA32" s="29">
        <f>SUM(AA6:AA31)</f>
        <v>355495044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35183255</v>
      </c>
      <c r="D34" s="20"/>
      <c r="E34" s="21">
        <v>37979321</v>
      </c>
      <c r="F34" s="22">
        <v>37979321</v>
      </c>
      <c r="G34" s="22"/>
      <c r="H34" s="22">
        <v>3580751</v>
      </c>
      <c r="I34" s="22">
        <v>5923857</v>
      </c>
      <c r="J34" s="22">
        <v>9504608</v>
      </c>
      <c r="K34" s="22">
        <v>2970421</v>
      </c>
      <c r="L34" s="22">
        <v>2830834</v>
      </c>
      <c r="M34" s="22"/>
      <c r="N34" s="22">
        <v>5801255</v>
      </c>
      <c r="O34" s="22"/>
      <c r="P34" s="22"/>
      <c r="Q34" s="22"/>
      <c r="R34" s="22"/>
      <c r="S34" s="22"/>
      <c r="T34" s="22"/>
      <c r="U34" s="22"/>
      <c r="V34" s="22"/>
      <c r="W34" s="22">
        <v>15305863</v>
      </c>
      <c r="X34" s="22">
        <v>28484469</v>
      </c>
      <c r="Y34" s="22">
        <v>-13178606</v>
      </c>
      <c r="Z34" s="23">
        <v>-46.265935306710475</v>
      </c>
      <c r="AA34" s="20">
        <v>37979321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370579936</v>
      </c>
      <c r="D36" s="20"/>
      <c r="E36" s="21">
        <v>443612453</v>
      </c>
      <c r="F36" s="22">
        <v>687973698</v>
      </c>
      <c r="G36" s="22"/>
      <c r="H36" s="22">
        <v>62107070</v>
      </c>
      <c r="I36" s="22">
        <v>95331703</v>
      </c>
      <c r="J36" s="22">
        <v>157438773</v>
      </c>
      <c r="K36" s="22">
        <v>35560714</v>
      </c>
      <c r="L36" s="22">
        <v>30630976</v>
      </c>
      <c r="M36" s="22"/>
      <c r="N36" s="22">
        <v>66191690</v>
      </c>
      <c r="O36" s="22"/>
      <c r="P36" s="22"/>
      <c r="Q36" s="22"/>
      <c r="R36" s="22"/>
      <c r="S36" s="22"/>
      <c r="T36" s="22"/>
      <c r="U36" s="22"/>
      <c r="V36" s="22"/>
      <c r="W36" s="22">
        <v>223630463</v>
      </c>
      <c r="X36" s="22">
        <v>515980278</v>
      </c>
      <c r="Y36" s="22">
        <v>-292349815</v>
      </c>
      <c r="Z36" s="23">
        <v>-56.659106455227736</v>
      </c>
      <c r="AA36" s="20">
        <v>687973698</v>
      </c>
    </row>
    <row r="37" spans="1:27" ht="13.5" x14ac:dyDescent="0.25">
      <c r="A37" s="19" t="s">
        <v>63</v>
      </c>
      <c r="B37" s="15" t="s">
        <v>32</v>
      </c>
      <c r="C37" s="20">
        <v>210</v>
      </c>
      <c r="D37" s="20"/>
      <c r="E37" s="21">
        <v>5789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16495714</v>
      </c>
      <c r="D38" s="20"/>
      <c r="E38" s="21">
        <v>120000000</v>
      </c>
      <c r="F38" s="22">
        <v>27749388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20812041</v>
      </c>
      <c r="Y38" s="22">
        <v>-20812041</v>
      </c>
      <c r="Z38" s="23">
        <v>-100</v>
      </c>
      <c r="AA38" s="20">
        <v>27749388</v>
      </c>
    </row>
    <row r="39" spans="1:27" ht="13.5" x14ac:dyDescent="0.25">
      <c r="A39" s="19" t="s">
        <v>65</v>
      </c>
      <c r="B39" s="15" t="s">
        <v>32</v>
      </c>
      <c r="C39" s="20">
        <v>19831785</v>
      </c>
      <c r="D39" s="20"/>
      <c r="E39" s="21">
        <v>10783000</v>
      </c>
      <c r="F39" s="22">
        <v>10998660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8248995</v>
      </c>
      <c r="Y39" s="22">
        <v>-8248995</v>
      </c>
      <c r="Z39" s="23">
        <v>-100</v>
      </c>
      <c r="AA39" s="20">
        <v>10998660</v>
      </c>
    </row>
    <row r="40" spans="1:27" ht="13.5" x14ac:dyDescent="0.25">
      <c r="A40" s="19" t="s">
        <v>40</v>
      </c>
      <c r="B40" s="15" t="s">
        <v>32</v>
      </c>
      <c r="C40" s="20">
        <v>84127274</v>
      </c>
      <c r="D40" s="20"/>
      <c r="E40" s="21">
        <v>77270448</v>
      </c>
      <c r="F40" s="22"/>
      <c r="G40" s="22"/>
      <c r="H40" s="22">
        <v>5960930</v>
      </c>
      <c r="I40" s="22">
        <v>9376418</v>
      </c>
      <c r="J40" s="22">
        <v>15337348</v>
      </c>
      <c r="K40" s="22">
        <v>6311167</v>
      </c>
      <c r="L40" s="22">
        <v>5544970</v>
      </c>
      <c r="M40" s="22"/>
      <c r="N40" s="22">
        <v>11856137</v>
      </c>
      <c r="O40" s="22"/>
      <c r="P40" s="22"/>
      <c r="Q40" s="22"/>
      <c r="R40" s="22"/>
      <c r="S40" s="22"/>
      <c r="T40" s="22"/>
      <c r="U40" s="22"/>
      <c r="V40" s="22"/>
      <c r="W40" s="22">
        <v>27193485</v>
      </c>
      <c r="X40" s="22"/>
      <c r="Y40" s="22">
        <v>27193485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14527764</v>
      </c>
      <c r="D41" s="20"/>
      <c r="E41" s="21">
        <v>16569354</v>
      </c>
      <c r="F41" s="22">
        <v>16875354</v>
      </c>
      <c r="G41" s="22"/>
      <c r="H41" s="22">
        <v>591883</v>
      </c>
      <c r="I41" s="22">
        <v>1316126</v>
      </c>
      <c r="J41" s="22">
        <v>1908009</v>
      </c>
      <c r="K41" s="22">
        <v>1634697</v>
      </c>
      <c r="L41" s="22">
        <v>1137806</v>
      </c>
      <c r="M41" s="22"/>
      <c r="N41" s="22">
        <v>2772503</v>
      </c>
      <c r="O41" s="22"/>
      <c r="P41" s="22"/>
      <c r="Q41" s="22"/>
      <c r="R41" s="22"/>
      <c r="S41" s="22"/>
      <c r="T41" s="22"/>
      <c r="U41" s="22"/>
      <c r="V41" s="22"/>
      <c r="W41" s="22">
        <v>4680512</v>
      </c>
      <c r="X41" s="22">
        <v>12656520</v>
      </c>
      <c r="Y41" s="22">
        <v>-7976008</v>
      </c>
      <c r="Z41" s="23">
        <v>-63.018965718854794</v>
      </c>
      <c r="AA41" s="20">
        <v>16875354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6556420</v>
      </c>
      <c r="D43" s="20"/>
      <c r="E43" s="21">
        <v>17237664</v>
      </c>
      <c r="F43" s="22"/>
      <c r="G43" s="22"/>
      <c r="H43" s="22"/>
      <c r="I43" s="22">
        <v>27194</v>
      </c>
      <c r="J43" s="22">
        <v>27194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27194</v>
      </c>
      <c r="X43" s="22"/>
      <c r="Y43" s="22">
        <v>27194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1554125</v>
      </c>
      <c r="F44" s="22">
        <v>1554125</v>
      </c>
      <c r="G44" s="22"/>
      <c r="H44" s="22"/>
      <c r="I44" s="22">
        <v>275</v>
      </c>
      <c r="J44" s="22">
        <v>275</v>
      </c>
      <c r="K44" s="22"/>
      <c r="L44" s="22">
        <v>18020</v>
      </c>
      <c r="M44" s="22"/>
      <c r="N44" s="22">
        <v>18020</v>
      </c>
      <c r="O44" s="22"/>
      <c r="P44" s="22"/>
      <c r="Q44" s="22"/>
      <c r="R44" s="22"/>
      <c r="S44" s="22"/>
      <c r="T44" s="22"/>
      <c r="U44" s="22"/>
      <c r="V44" s="22"/>
      <c r="W44" s="22">
        <v>18295</v>
      </c>
      <c r="X44" s="22">
        <v>1165590</v>
      </c>
      <c r="Y44" s="22">
        <v>-1147295</v>
      </c>
      <c r="Z44" s="23">
        <v>-98.430408634253894</v>
      </c>
      <c r="AA44" s="20">
        <v>1554125</v>
      </c>
    </row>
    <row r="45" spans="1:27" ht="13.5" x14ac:dyDescent="0.25">
      <c r="A45" s="19" t="s">
        <v>70</v>
      </c>
      <c r="B45" s="15" t="s">
        <v>32</v>
      </c>
      <c r="C45" s="20">
        <v>621357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547923715</v>
      </c>
      <c r="D47" s="29">
        <f t="shared" ref="D47:Y47" si="1">SUM(D34:D46)</f>
        <v>0</v>
      </c>
      <c r="E47" s="30">
        <f t="shared" si="1"/>
        <v>725012154</v>
      </c>
      <c r="F47" s="31">
        <f t="shared" si="1"/>
        <v>783130546</v>
      </c>
      <c r="G47" s="31">
        <f t="shared" si="1"/>
        <v>0</v>
      </c>
      <c r="H47" s="31">
        <f t="shared" si="1"/>
        <v>72240634</v>
      </c>
      <c r="I47" s="31">
        <f t="shared" si="1"/>
        <v>111975573</v>
      </c>
      <c r="J47" s="31">
        <f t="shared" si="1"/>
        <v>184216207</v>
      </c>
      <c r="K47" s="31">
        <f t="shared" si="1"/>
        <v>46476999</v>
      </c>
      <c r="L47" s="31">
        <f t="shared" si="1"/>
        <v>40162606</v>
      </c>
      <c r="M47" s="31">
        <f t="shared" si="1"/>
        <v>0</v>
      </c>
      <c r="N47" s="31">
        <f t="shared" si="1"/>
        <v>86639605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270855812</v>
      </c>
      <c r="X47" s="31">
        <f t="shared" si="1"/>
        <v>587347893</v>
      </c>
      <c r="Y47" s="31">
        <f t="shared" si="1"/>
        <v>-316492081</v>
      </c>
      <c r="Z47" s="32">
        <f>+IF(X47&lt;&gt;0,+(Y47/X47)*100,0)</f>
        <v>-53.884943620628597</v>
      </c>
      <c r="AA47" s="29">
        <f>SUM(AA34:AA46)</f>
        <v>783130546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-266983499</v>
      </c>
      <c r="D48" s="39">
        <f t="shared" si="2"/>
        <v>0</v>
      </c>
      <c r="E48" s="40">
        <f t="shared" si="2"/>
        <v>-316084553</v>
      </c>
      <c r="F48" s="41">
        <f t="shared" si="2"/>
        <v>-427635502</v>
      </c>
      <c r="G48" s="41">
        <f t="shared" si="2"/>
        <v>0</v>
      </c>
      <c r="H48" s="41">
        <f t="shared" si="2"/>
        <v>-45538325</v>
      </c>
      <c r="I48" s="41">
        <f t="shared" si="2"/>
        <v>-59343446</v>
      </c>
      <c r="J48" s="41">
        <f t="shared" si="2"/>
        <v>-104881771</v>
      </c>
      <c r="K48" s="41">
        <f t="shared" si="2"/>
        <v>-25240473</v>
      </c>
      <c r="L48" s="41">
        <f t="shared" si="2"/>
        <v>-8396348</v>
      </c>
      <c r="M48" s="41">
        <f t="shared" si="2"/>
        <v>0</v>
      </c>
      <c r="N48" s="41">
        <f t="shared" si="2"/>
        <v>-33636821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-138518592</v>
      </c>
      <c r="X48" s="41">
        <f t="shared" si="2"/>
        <v>-320726619</v>
      </c>
      <c r="Y48" s="41">
        <f t="shared" si="2"/>
        <v>182208027</v>
      </c>
      <c r="Z48" s="42">
        <f>+IF(X48&lt;&gt;0,+(Y48/X48)*100,0)</f>
        <v>-56.811008568016618</v>
      </c>
      <c r="AA48" s="39">
        <f>+AA32-AA47</f>
        <v>-427635502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18749997</v>
      </c>
      <c r="Y49" s="22">
        <v>-18749997</v>
      </c>
      <c r="Z49" s="23">
        <v>-100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-266983499</v>
      </c>
      <c r="D51" s="48">
        <f t="shared" si="3"/>
        <v>0</v>
      </c>
      <c r="E51" s="49">
        <f t="shared" si="3"/>
        <v>-291084553</v>
      </c>
      <c r="F51" s="50">
        <f t="shared" si="3"/>
        <v>-402635502</v>
      </c>
      <c r="G51" s="50">
        <f t="shared" si="3"/>
        <v>0</v>
      </c>
      <c r="H51" s="50">
        <f t="shared" si="3"/>
        <v>-45538325</v>
      </c>
      <c r="I51" s="50">
        <f t="shared" si="3"/>
        <v>-59343446</v>
      </c>
      <c r="J51" s="50">
        <f t="shared" si="3"/>
        <v>-104881771</v>
      </c>
      <c r="K51" s="50">
        <f t="shared" si="3"/>
        <v>-25240473</v>
      </c>
      <c r="L51" s="50">
        <f t="shared" si="3"/>
        <v>-8396348</v>
      </c>
      <c r="M51" s="50">
        <f t="shared" si="3"/>
        <v>0</v>
      </c>
      <c r="N51" s="50">
        <f t="shared" si="3"/>
        <v>-33636821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-138518592</v>
      </c>
      <c r="X51" s="50">
        <f t="shared" si="3"/>
        <v>-301976622</v>
      </c>
      <c r="Y51" s="50">
        <f t="shared" si="3"/>
        <v>163458030</v>
      </c>
      <c r="Z51" s="51">
        <f>+IF(X51&lt;&gt;0,+(Y51/X51)*100,0)</f>
        <v>-54.129365683148812</v>
      </c>
      <c r="AA51" s="48">
        <f>SUM(AA48:AA50)</f>
        <v>-402635502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-266983499</v>
      </c>
      <c r="D53" s="54">
        <f>+D51-D52</f>
        <v>0</v>
      </c>
      <c r="E53" s="55">
        <f t="shared" si="4"/>
        <v>-291084553</v>
      </c>
      <c r="F53" s="56">
        <f t="shared" si="4"/>
        <v>-402635502</v>
      </c>
      <c r="G53" s="56">
        <f t="shared" si="4"/>
        <v>0</v>
      </c>
      <c r="H53" s="56">
        <f t="shared" si="4"/>
        <v>-45538325</v>
      </c>
      <c r="I53" s="56">
        <f t="shared" si="4"/>
        <v>-59343446</v>
      </c>
      <c r="J53" s="56">
        <f t="shared" si="4"/>
        <v>-104881771</v>
      </c>
      <c r="K53" s="56">
        <f t="shared" si="4"/>
        <v>-25240473</v>
      </c>
      <c r="L53" s="56">
        <f t="shared" si="4"/>
        <v>-8396348</v>
      </c>
      <c r="M53" s="56">
        <f t="shared" si="4"/>
        <v>0</v>
      </c>
      <c r="N53" s="56">
        <f t="shared" si="4"/>
        <v>-33636821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-138518592</v>
      </c>
      <c r="X53" s="56">
        <f t="shared" si="4"/>
        <v>-301976622</v>
      </c>
      <c r="Y53" s="56">
        <f t="shared" si="4"/>
        <v>163458030</v>
      </c>
      <c r="Z53" s="57">
        <f>+IF(X53&lt;&gt;0,+(Y53/X53)*100,0)</f>
        <v>-54.129365683148812</v>
      </c>
      <c r="AA53" s="54">
        <f>+AA51-AA52</f>
        <v>-402635502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-266983499</v>
      </c>
      <c r="D56" s="48">
        <f>SUM(D53:D55)</f>
        <v>0</v>
      </c>
      <c r="E56" s="49">
        <f t="shared" si="5"/>
        <v>-291084553</v>
      </c>
      <c r="F56" s="50">
        <f t="shared" si="5"/>
        <v>-402635502</v>
      </c>
      <c r="G56" s="50">
        <f t="shared" si="5"/>
        <v>0</v>
      </c>
      <c r="H56" s="50">
        <f t="shared" si="5"/>
        <v>-45538325</v>
      </c>
      <c r="I56" s="50">
        <f t="shared" si="5"/>
        <v>-59343446</v>
      </c>
      <c r="J56" s="50">
        <f t="shared" si="5"/>
        <v>-104881771</v>
      </c>
      <c r="K56" s="50">
        <f t="shared" si="5"/>
        <v>-25240473</v>
      </c>
      <c r="L56" s="50">
        <f t="shared" si="5"/>
        <v>-8396348</v>
      </c>
      <c r="M56" s="50">
        <f t="shared" si="5"/>
        <v>0</v>
      </c>
      <c r="N56" s="50">
        <f t="shared" si="5"/>
        <v>-33636821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-138518592</v>
      </c>
      <c r="X56" s="50">
        <f t="shared" si="5"/>
        <v>-301976622</v>
      </c>
      <c r="Y56" s="50">
        <f t="shared" si="5"/>
        <v>163458030</v>
      </c>
      <c r="Z56" s="51">
        <f>+IF(X56&lt;&gt;0,+(Y56/X56)*100,0)</f>
        <v>-54.129365683148812</v>
      </c>
      <c r="AA56" s="48">
        <f>SUM(AA53:AA55)</f>
        <v>-402635502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-266983499</v>
      </c>
      <c r="D59" s="65">
        <f>SUM(D56:D58)</f>
        <v>0</v>
      </c>
      <c r="E59" s="66">
        <f t="shared" si="6"/>
        <v>-291084553</v>
      </c>
      <c r="F59" s="67">
        <f t="shared" si="6"/>
        <v>-402635502</v>
      </c>
      <c r="G59" s="67">
        <f t="shared" si="6"/>
        <v>0</v>
      </c>
      <c r="H59" s="67">
        <f t="shared" si="6"/>
        <v>-45538325</v>
      </c>
      <c r="I59" s="67">
        <f t="shared" si="6"/>
        <v>-59343446</v>
      </c>
      <c r="J59" s="67">
        <f t="shared" si="6"/>
        <v>-104881771</v>
      </c>
      <c r="K59" s="67">
        <f t="shared" si="6"/>
        <v>-25240473</v>
      </c>
      <c r="L59" s="67">
        <f t="shared" si="6"/>
        <v>-8396348</v>
      </c>
      <c r="M59" s="67">
        <f t="shared" si="6"/>
        <v>0</v>
      </c>
      <c r="N59" s="67">
        <f t="shared" si="6"/>
        <v>-33636821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-138518592</v>
      </c>
      <c r="X59" s="67">
        <f t="shared" si="6"/>
        <v>-301976622</v>
      </c>
      <c r="Y59" s="67">
        <f t="shared" si="6"/>
        <v>163458030</v>
      </c>
      <c r="Z59" s="68">
        <f>+IF(X59&lt;&gt;0,+(Y59/X59)*100,0)</f>
        <v>-54.129365683148812</v>
      </c>
      <c r="AA59" s="65">
        <f>SUM(AA56:AA58)</f>
        <v>-402635502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748558498</v>
      </c>
      <c r="D6" s="20"/>
      <c r="E6" s="21">
        <v>789589117</v>
      </c>
      <c r="F6" s="22">
        <v>695683683</v>
      </c>
      <c r="G6" s="22">
        <v>52926284</v>
      </c>
      <c r="H6" s="22">
        <v>55036411</v>
      </c>
      <c r="I6" s="22">
        <v>35017435</v>
      </c>
      <c r="J6" s="22">
        <v>142980130</v>
      </c>
      <c r="K6" s="22">
        <v>56455295</v>
      </c>
      <c r="L6" s="22">
        <v>41539308</v>
      </c>
      <c r="M6" s="22">
        <v>38723514</v>
      </c>
      <c r="N6" s="22">
        <v>136718117</v>
      </c>
      <c r="O6" s="22">
        <v>37716267</v>
      </c>
      <c r="P6" s="22">
        <v>36631482</v>
      </c>
      <c r="Q6" s="22">
        <v>38325173</v>
      </c>
      <c r="R6" s="22">
        <v>112672922</v>
      </c>
      <c r="S6" s="22"/>
      <c r="T6" s="22"/>
      <c r="U6" s="22"/>
      <c r="V6" s="22"/>
      <c r="W6" s="22">
        <v>392371169</v>
      </c>
      <c r="X6" s="22">
        <v>544450502</v>
      </c>
      <c r="Y6" s="22">
        <v>-152079333</v>
      </c>
      <c r="Z6" s="23">
        <v>-27.932627932447019</v>
      </c>
      <c r="AA6" s="20">
        <v>695683683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1000</v>
      </c>
      <c r="D23" s="20"/>
      <c r="E23" s="21">
        <v>12323461</v>
      </c>
      <c r="F23" s="22">
        <v>7323461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6711788</v>
      </c>
      <c r="Y23" s="22">
        <v>-6711788</v>
      </c>
      <c r="Z23" s="23">
        <v>-100</v>
      </c>
      <c r="AA23" s="20">
        <v>7323461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7510574</v>
      </c>
      <c r="D25" s="20"/>
      <c r="E25" s="21">
        <v>10753346</v>
      </c>
      <c r="F25" s="22">
        <v>10753346</v>
      </c>
      <c r="G25" s="22">
        <v>4480565</v>
      </c>
      <c r="H25" s="22"/>
      <c r="I25" s="22"/>
      <c r="J25" s="22">
        <v>4480565</v>
      </c>
      <c r="K25" s="22"/>
      <c r="L25" s="22"/>
      <c r="M25" s="22">
        <v>3584457</v>
      </c>
      <c r="N25" s="22">
        <v>3584457</v>
      </c>
      <c r="O25" s="22"/>
      <c r="P25" s="22"/>
      <c r="Q25" s="22"/>
      <c r="R25" s="22"/>
      <c r="S25" s="22"/>
      <c r="T25" s="22"/>
      <c r="U25" s="22"/>
      <c r="V25" s="22"/>
      <c r="W25" s="22">
        <v>8065022</v>
      </c>
      <c r="X25" s="22">
        <v>10753346</v>
      </c>
      <c r="Y25" s="22">
        <v>-2688324</v>
      </c>
      <c r="Z25" s="23">
        <v>-24.999883757111508</v>
      </c>
      <c r="AA25" s="20">
        <v>10753346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208543317</v>
      </c>
      <c r="F28" s="22">
        <v>208543317</v>
      </c>
      <c r="G28" s="22">
        <v>23071713</v>
      </c>
      <c r="H28" s="22">
        <v>23959948</v>
      </c>
      <c r="I28" s="22">
        <v>26704266</v>
      </c>
      <c r="J28" s="22">
        <v>73735927</v>
      </c>
      <c r="K28" s="22">
        <v>25511191</v>
      </c>
      <c r="L28" s="22">
        <v>25581782</v>
      </c>
      <c r="M28" s="22">
        <v>24758254</v>
      </c>
      <c r="N28" s="22">
        <v>75851227</v>
      </c>
      <c r="O28" s="22">
        <v>24706884</v>
      </c>
      <c r="P28" s="22">
        <v>26248402</v>
      </c>
      <c r="Q28" s="22">
        <v>24518141</v>
      </c>
      <c r="R28" s="22">
        <v>75473427</v>
      </c>
      <c r="S28" s="22"/>
      <c r="T28" s="22"/>
      <c r="U28" s="22"/>
      <c r="V28" s="22"/>
      <c r="W28" s="22">
        <v>225060581</v>
      </c>
      <c r="X28" s="22">
        <v>155886129</v>
      </c>
      <c r="Y28" s="22">
        <v>69174452</v>
      </c>
      <c r="Z28" s="23">
        <v>44.374988617492711</v>
      </c>
      <c r="AA28" s="20">
        <v>208543317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756070072</v>
      </c>
      <c r="D32" s="29">
        <f t="shared" ref="D32:Y32" si="0">SUM(D6:D31)</f>
        <v>0</v>
      </c>
      <c r="E32" s="30">
        <f t="shared" si="0"/>
        <v>1021209241</v>
      </c>
      <c r="F32" s="31">
        <f t="shared" si="0"/>
        <v>922303807</v>
      </c>
      <c r="G32" s="31">
        <f t="shared" si="0"/>
        <v>80478562</v>
      </c>
      <c r="H32" s="31">
        <f t="shared" si="0"/>
        <v>78996359</v>
      </c>
      <c r="I32" s="31">
        <f t="shared" si="0"/>
        <v>61721701</v>
      </c>
      <c r="J32" s="31">
        <f t="shared" si="0"/>
        <v>221196622</v>
      </c>
      <c r="K32" s="31">
        <f t="shared" si="0"/>
        <v>81966486</v>
      </c>
      <c r="L32" s="31">
        <f t="shared" si="0"/>
        <v>67121090</v>
      </c>
      <c r="M32" s="31">
        <f t="shared" si="0"/>
        <v>67066225</v>
      </c>
      <c r="N32" s="31">
        <f t="shared" si="0"/>
        <v>216153801</v>
      </c>
      <c r="O32" s="31">
        <f t="shared" si="0"/>
        <v>62423151</v>
      </c>
      <c r="P32" s="31">
        <f t="shared" si="0"/>
        <v>62879884</v>
      </c>
      <c r="Q32" s="31">
        <f t="shared" si="0"/>
        <v>62843314</v>
      </c>
      <c r="R32" s="31">
        <f t="shared" si="0"/>
        <v>188146349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625496772</v>
      </c>
      <c r="X32" s="31">
        <f t="shared" si="0"/>
        <v>717801765</v>
      </c>
      <c r="Y32" s="31">
        <f t="shared" si="0"/>
        <v>-92304993</v>
      </c>
      <c r="Z32" s="32">
        <f>+IF(X32&lt;&gt;0,+(Y32/X32)*100,0)</f>
        <v>-12.859399001338481</v>
      </c>
      <c r="AA32" s="29">
        <f>SUM(AA6:AA31)</f>
        <v>922303807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34990568</v>
      </c>
      <c r="D34" s="20"/>
      <c r="E34" s="21">
        <v>29381758</v>
      </c>
      <c r="F34" s="22">
        <v>29381758</v>
      </c>
      <c r="G34" s="22">
        <v>2096312</v>
      </c>
      <c r="H34" s="22">
        <v>2087398</v>
      </c>
      <c r="I34" s="22">
        <v>2215902</v>
      </c>
      <c r="J34" s="22">
        <v>6399612</v>
      </c>
      <c r="K34" s="22">
        <v>2067835</v>
      </c>
      <c r="L34" s="22">
        <v>1967394</v>
      </c>
      <c r="M34" s="22">
        <v>1979446</v>
      </c>
      <c r="N34" s="22">
        <v>6014675</v>
      </c>
      <c r="O34" s="22">
        <v>1980615</v>
      </c>
      <c r="P34" s="22">
        <v>1953665</v>
      </c>
      <c r="Q34" s="22">
        <v>1949037</v>
      </c>
      <c r="R34" s="22">
        <v>5883317</v>
      </c>
      <c r="S34" s="22"/>
      <c r="T34" s="22"/>
      <c r="U34" s="22"/>
      <c r="V34" s="22"/>
      <c r="W34" s="22">
        <v>18297604</v>
      </c>
      <c r="X34" s="22">
        <v>21962863</v>
      </c>
      <c r="Y34" s="22">
        <v>-3665259</v>
      </c>
      <c r="Z34" s="23">
        <v>-16.688439025458564</v>
      </c>
      <c r="AA34" s="20">
        <v>29381758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796922426</v>
      </c>
      <c r="D36" s="20"/>
      <c r="E36" s="21">
        <v>1006568247</v>
      </c>
      <c r="F36" s="22">
        <v>1006568247</v>
      </c>
      <c r="G36" s="22">
        <v>120193871</v>
      </c>
      <c r="H36" s="22">
        <v>125151130</v>
      </c>
      <c r="I36" s="22">
        <v>58500488</v>
      </c>
      <c r="J36" s="22">
        <v>303845489</v>
      </c>
      <c r="K36" s="22">
        <v>75082637</v>
      </c>
      <c r="L36" s="22">
        <v>65065715</v>
      </c>
      <c r="M36" s="22">
        <v>59905934</v>
      </c>
      <c r="N36" s="22">
        <v>200054286</v>
      </c>
      <c r="O36" s="22">
        <v>47454529</v>
      </c>
      <c r="P36" s="22">
        <v>63481343</v>
      </c>
      <c r="Q36" s="22">
        <v>59427582</v>
      </c>
      <c r="R36" s="22">
        <v>170363454</v>
      </c>
      <c r="S36" s="22"/>
      <c r="T36" s="22"/>
      <c r="U36" s="22"/>
      <c r="V36" s="22"/>
      <c r="W36" s="22">
        <v>674263229</v>
      </c>
      <c r="X36" s="22">
        <v>752409765</v>
      </c>
      <c r="Y36" s="22">
        <v>-78146536</v>
      </c>
      <c r="Z36" s="23">
        <v>-10.386167170491202</v>
      </c>
      <c r="AA36" s="20">
        <v>1006568247</v>
      </c>
    </row>
    <row r="37" spans="1:27" ht="13.5" x14ac:dyDescent="0.25">
      <c r="A37" s="19" t="s">
        <v>63</v>
      </c>
      <c r="B37" s="15" t="s">
        <v>32</v>
      </c>
      <c r="C37" s="20">
        <v>7873</v>
      </c>
      <c r="D37" s="20"/>
      <c r="E37" s="21">
        <v>14552</v>
      </c>
      <c r="F37" s="22">
        <v>14552</v>
      </c>
      <c r="G37" s="22"/>
      <c r="H37" s="22"/>
      <c r="I37" s="22"/>
      <c r="J37" s="22"/>
      <c r="K37" s="22">
        <v>1638</v>
      </c>
      <c r="L37" s="22"/>
      <c r="M37" s="22"/>
      <c r="N37" s="22">
        <v>1638</v>
      </c>
      <c r="O37" s="22"/>
      <c r="P37" s="22"/>
      <c r="Q37" s="22"/>
      <c r="R37" s="22"/>
      <c r="S37" s="22"/>
      <c r="T37" s="22"/>
      <c r="U37" s="22"/>
      <c r="V37" s="22"/>
      <c r="W37" s="22">
        <v>1638</v>
      </c>
      <c r="X37" s="22">
        <v>10877</v>
      </c>
      <c r="Y37" s="22">
        <v>-9239</v>
      </c>
      <c r="Z37" s="23">
        <v>-84.94070056081641</v>
      </c>
      <c r="AA37" s="20">
        <v>14552</v>
      </c>
    </row>
    <row r="38" spans="1:27" ht="13.5" x14ac:dyDescent="0.25">
      <c r="A38" s="19" t="s">
        <v>64</v>
      </c>
      <c r="B38" s="15" t="s">
        <v>32</v>
      </c>
      <c r="C38" s="20">
        <v>237526032</v>
      </c>
      <c r="D38" s="20"/>
      <c r="E38" s="21">
        <v>79188078</v>
      </c>
      <c r="F38" s="22">
        <v>62104473</v>
      </c>
      <c r="G38" s="22">
        <v>6258</v>
      </c>
      <c r="H38" s="22">
        <v>60385</v>
      </c>
      <c r="I38" s="22">
        <v>42790</v>
      </c>
      <c r="J38" s="22">
        <v>109433</v>
      </c>
      <c r="K38" s="22">
        <v>94662</v>
      </c>
      <c r="L38" s="22">
        <v>86378</v>
      </c>
      <c r="M38" s="22">
        <v>30801977</v>
      </c>
      <c r="N38" s="22">
        <v>30983017</v>
      </c>
      <c r="O38" s="22">
        <v>282740</v>
      </c>
      <c r="P38" s="22">
        <v>-474714</v>
      </c>
      <c r="Q38" s="22">
        <v>-250607598</v>
      </c>
      <c r="R38" s="22">
        <v>-250799572</v>
      </c>
      <c r="S38" s="22"/>
      <c r="T38" s="22"/>
      <c r="U38" s="22"/>
      <c r="V38" s="22"/>
      <c r="W38" s="22">
        <v>-219707122</v>
      </c>
      <c r="X38" s="22">
        <v>50651284</v>
      </c>
      <c r="Y38" s="22">
        <v>-270358406</v>
      </c>
      <c r="Z38" s="23">
        <v>-533.76417071677793</v>
      </c>
      <c r="AA38" s="20">
        <v>62104473</v>
      </c>
    </row>
    <row r="39" spans="1:27" ht="13.5" x14ac:dyDescent="0.25">
      <c r="A39" s="19" t="s">
        <v>65</v>
      </c>
      <c r="B39" s="15" t="s">
        <v>32</v>
      </c>
      <c r="C39" s="20">
        <v>423273</v>
      </c>
      <c r="D39" s="20"/>
      <c r="E39" s="21">
        <v>49336263</v>
      </c>
      <c r="F39" s="22">
        <v>42235792</v>
      </c>
      <c r="G39" s="22">
        <v>3610945</v>
      </c>
      <c r="H39" s="22">
        <v>3610945</v>
      </c>
      <c r="I39" s="22">
        <v>3191768</v>
      </c>
      <c r="J39" s="22">
        <v>10413658</v>
      </c>
      <c r="K39" s="22">
        <v>3610945</v>
      </c>
      <c r="L39" s="22">
        <v>3191768</v>
      </c>
      <c r="M39" s="22">
        <v>3610945</v>
      </c>
      <c r="N39" s="22">
        <v>10413658</v>
      </c>
      <c r="O39" s="22">
        <v>12994483</v>
      </c>
      <c r="P39" s="22">
        <v>-6610947</v>
      </c>
      <c r="Q39" s="22">
        <v>3610945</v>
      </c>
      <c r="R39" s="22">
        <v>9994481</v>
      </c>
      <c r="S39" s="22"/>
      <c r="T39" s="22"/>
      <c r="U39" s="22"/>
      <c r="V39" s="22"/>
      <c r="W39" s="22">
        <v>30821797</v>
      </c>
      <c r="X39" s="22">
        <v>33328621</v>
      </c>
      <c r="Y39" s="22">
        <v>-2506824</v>
      </c>
      <c r="Z39" s="23">
        <v>-7.5215353194481107</v>
      </c>
      <c r="AA39" s="20">
        <v>42235792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34721451</v>
      </c>
      <c r="D41" s="20"/>
      <c r="E41" s="21">
        <v>38814917</v>
      </c>
      <c r="F41" s="22">
        <v>38859618</v>
      </c>
      <c r="G41" s="22">
        <v>154020</v>
      </c>
      <c r="H41" s="22">
        <v>3045051</v>
      </c>
      <c r="I41" s="22">
        <v>4209192</v>
      </c>
      <c r="J41" s="22">
        <v>7408263</v>
      </c>
      <c r="K41" s="22">
        <v>2477705</v>
      </c>
      <c r="L41" s="22">
        <v>3555018</v>
      </c>
      <c r="M41" s="22">
        <v>1377799</v>
      </c>
      <c r="N41" s="22">
        <v>7410522</v>
      </c>
      <c r="O41" s="22">
        <v>1126653</v>
      </c>
      <c r="P41" s="22">
        <v>782437</v>
      </c>
      <c r="Q41" s="22">
        <v>4136038</v>
      </c>
      <c r="R41" s="22">
        <v>6045128</v>
      </c>
      <c r="S41" s="22"/>
      <c r="T41" s="22"/>
      <c r="U41" s="22"/>
      <c r="V41" s="22"/>
      <c r="W41" s="22">
        <v>20863913</v>
      </c>
      <c r="X41" s="22">
        <v>29036503</v>
      </c>
      <c r="Y41" s="22">
        <v>-8172590</v>
      </c>
      <c r="Z41" s="23">
        <v>-28.145916882621851</v>
      </c>
      <c r="AA41" s="20">
        <v>38859618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775065</v>
      </c>
      <c r="R43" s="22">
        <v>775065</v>
      </c>
      <c r="S43" s="22"/>
      <c r="T43" s="22"/>
      <c r="U43" s="22"/>
      <c r="V43" s="22"/>
      <c r="W43" s="22">
        <v>775065</v>
      </c>
      <c r="X43" s="22"/>
      <c r="Y43" s="22">
        <v>775065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36620401</v>
      </c>
      <c r="D44" s="20"/>
      <c r="E44" s="21">
        <v>33363846</v>
      </c>
      <c r="F44" s="22">
        <v>33363846</v>
      </c>
      <c r="G44" s="22">
        <v>2888334</v>
      </c>
      <c r="H44" s="22">
        <v>2784969</v>
      </c>
      <c r="I44" s="22">
        <v>2746042</v>
      </c>
      <c r="J44" s="22">
        <v>8419345</v>
      </c>
      <c r="K44" s="22">
        <v>3496170</v>
      </c>
      <c r="L44" s="22">
        <v>3684089</v>
      </c>
      <c r="M44" s="22">
        <v>4525995</v>
      </c>
      <c r="N44" s="22">
        <v>11706254</v>
      </c>
      <c r="O44" s="22">
        <v>2887632</v>
      </c>
      <c r="P44" s="22">
        <v>4146955</v>
      </c>
      <c r="Q44" s="22">
        <v>2820347</v>
      </c>
      <c r="R44" s="22">
        <v>9854934</v>
      </c>
      <c r="S44" s="22"/>
      <c r="T44" s="22"/>
      <c r="U44" s="22"/>
      <c r="V44" s="22"/>
      <c r="W44" s="22">
        <v>29980533</v>
      </c>
      <c r="X44" s="22">
        <v>24939476</v>
      </c>
      <c r="Y44" s="22">
        <v>5041057</v>
      </c>
      <c r="Z44" s="23">
        <v>20.213163259725263</v>
      </c>
      <c r="AA44" s="20">
        <v>33363846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1141212024</v>
      </c>
      <c r="D47" s="29">
        <f t="shared" ref="D47:Y47" si="1">SUM(D34:D46)</f>
        <v>0</v>
      </c>
      <c r="E47" s="30">
        <f t="shared" si="1"/>
        <v>1236667661</v>
      </c>
      <c r="F47" s="31">
        <f t="shared" si="1"/>
        <v>1212528286</v>
      </c>
      <c r="G47" s="31">
        <f t="shared" si="1"/>
        <v>128949740</v>
      </c>
      <c r="H47" s="31">
        <f t="shared" si="1"/>
        <v>136739878</v>
      </c>
      <c r="I47" s="31">
        <f t="shared" si="1"/>
        <v>70906182</v>
      </c>
      <c r="J47" s="31">
        <f t="shared" si="1"/>
        <v>336595800</v>
      </c>
      <c r="K47" s="31">
        <f t="shared" si="1"/>
        <v>86831592</v>
      </c>
      <c r="L47" s="31">
        <f t="shared" si="1"/>
        <v>77550362</v>
      </c>
      <c r="M47" s="31">
        <f t="shared" si="1"/>
        <v>102202096</v>
      </c>
      <c r="N47" s="31">
        <f t="shared" si="1"/>
        <v>266584050</v>
      </c>
      <c r="O47" s="31">
        <f t="shared" si="1"/>
        <v>66726652</v>
      </c>
      <c r="P47" s="31">
        <f t="shared" si="1"/>
        <v>63278739</v>
      </c>
      <c r="Q47" s="31">
        <f t="shared" si="1"/>
        <v>-177888584</v>
      </c>
      <c r="R47" s="31">
        <f t="shared" si="1"/>
        <v>-47883193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555296657</v>
      </c>
      <c r="X47" s="31">
        <f t="shared" si="1"/>
        <v>912339389</v>
      </c>
      <c r="Y47" s="31">
        <f t="shared" si="1"/>
        <v>-357042732</v>
      </c>
      <c r="Z47" s="32">
        <f>+IF(X47&lt;&gt;0,+(Y47/X47)*100,0)</f>
        <v>-39.134858837054992</v>
      </c>
      <c r="AA47" s="29">
        <f>SUM(AA34:AA46)</f>
        <v>1212528286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-385141952</v>
      </c>
      <c r="D48" s="39">
        <f t="shared" si="2"/>
        <v>0</v>
      </c>
      <c r="E48" s="40">
        <f t="shared" si="2"/>
        <v>-215458420</v>
      </c>
      <c r="F48" s="41">
        <f t="shared" si="2"/>
        <v>-290224479</v>
      </c>
      <c r="G48" s="41">
        <f t="shared" si="2"/>
        <v>-48471178</v>
      </c>
      <c r="H48" s="41">
        <f t="shared" si="2"/>
        <v>-57743519</v>
      </c>
      <c r="I48" s="41">
        <f t="shared" si="2"/>
        <v>-9184481</v>
      </c>
      <c r="J48" s="41">
        <f t="shared" si="2"/>
        <v>-115399178</v>
      </c>
      <c r="K48" s="41">
        <f t="shared" si="2"/>
        <v>-4865106</v>
      </c>
      <c r="L48" s="41">
        <f t="shared" si="2"/>
        <v>-10429272</v>
      </c>
      <c r="M48" s="41">
        <f t="shared" si="2"/>
        <v>-35135871</v>
      </c>
      <c r="N48" s="41">
        <f t="shared" si="2"/>
        <v>-50430249</v>
      </c>
      <c r="O48" s="41">
        <f t="shared" si="2"/>
        <v>-4303501</v>
      </c>
      <c r="P48" s="41">
        <f t="shared" si="2"/>
        <v>-398855</v>
      </c>
      <c r="Q48" s="41">
        <f t="shared" si="2"/>
        <v>240731898</v>
      </c>
      <c r="R48" s="41">
        <f t="shared" si="2"/>
        <v>236029542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70200115</v>
      </c>
      <c r="X48" s="41">
        <f t="shared" si="2"/>
        <v>-194537624</v>
      </c>
      <c r="Y48" s="41">
        <f t="shared" si="2"/>
        <v>264737739</v>
      </c>
      <c r="Z48" s="42">
        <f>+IF(X48&lt;&gt;0,+(Y48/X48)*100,0)</f>
        <v>-136.08562372489962</v>
      </c>
      <c r="AA48" s="39">
        <f>+AA32-AA47</f>
        <v>-290224479</v>
      </c>
    </row>
    <row r="49" spans="1:27" ht="25.5" x14ac:dyDescent="0.25">
      <c r="A49" s="43" t="s">
        <v>74</v>
      </c>
      <c r="B49" s="15" t="s">
        <v>32</v>
      </c>
      <c r="C49" s="20">
        <v>35089000</v>
      </c>
      <c r="D49" s="20"/>
      <c r="E49" s="21">
        <v>62000000</v>
      </c>
      <c r="F49" s="22">
        <v>62000000</v>
      </c>
      <c r="G49" s="22">
        <v>1655895</v>
      </c>
      <c r="H49" s="22"/>
      <c r="I49" s="22">
        <v>13500000</v>
      </c>
      <c r="J49" s="22">
        <v>15155895</v>
      </c>
      <c r="K49" s="22">
        <v>8369784</v>
      </c>
      <c r="L49" s="22">
        <v>3375830</v>
      </c>
      <c r="M49" s="22">
        <v>12912101</v>
      </c>
      <c r="N49" s="22">
        <v>24657715</v>
      </c>
      <c r="O49" s="22"/>
      <c r="P49" s="22"/>
      <c r="Q49" s="22">
        <v>10605980</v>
      </c>
      <c r="R49" s="22">
        <v>10605980</v>
      </c>
      <c r="S49" s="22"/>
      <c r="T49" s="22"/>
      <c r="U49" s="22"/>
      <c r="V49" s="22"/>
      <c r="W49" s="22">
        <v>50419590</v>
      </c>
      <c r="X49" s="22">
        <v>62000000</v>
      </c>
      <c r="Y49" s="22">
        <v>-11580410</v>
      </c>
      <c r="Z49" s="23">
        <v>-18.678080645161291</v>
      </c>
      <c r="AA49" s="20">
        <v>62000000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-350052952</v>
      </c>
      <c r="D51" s="48">
        <f t="shared" si="3"/>
        <v>0</v>
      </c>
      <c r="E51" s="49">
        <f t="shared" si="3"/>
        <v>-153458420</v>
      </c>
      <c r="F51" s="50">
        <f t="shared" si="3"/>
        <v>-228224479</v>
      </c>
      <c r="G51" s="50">
        <f t="shared" si="3"/>
        <v>-46815283</v>
      </c>
      <c r="H51" s="50">
        <f t="shared" si="3"/>
        <v>-57743519</v>
      </c>
      <c r="I51" s="50">
        <f t="shared" si="3"/>
        <v>4315519</v>
      </c>
      <c r="J51" s="50">
        <f t="shared" si="3"/>
        <v>-100243283</v>
      </c>
      <c r="K51" s="50">
        <f t="shared" si="3"/>
        <v>3504678</v>
      </c>
      <c r="L51" s="50">
        <f t="shared" si="3"/>
        <v>-7053442</v>
      </c>
      <c r="M51" s="50">
        <f t="shared" si="3"/>
        <v>-22223770</v>
      </c>
      <c r="N51" s="50">
        <f t="shared" si="3"/>
        <v>-25772534</v>
      </c>
      <c r="O51" s="50">
        <f t="shared" si="3"/>
        <v>-4303501</v>
      </c>
      <c r="P51" s="50">
        <f t="shared" si="3"/>
        <v>-398855</v>
      </c>
      <c r="Q51" s="50">
        <f t="shared" si="3"/>
        <v>251337878</v>
      </c>
      <c r="R51" s="50">
        <f t="shared" si="3"/>
        <v>246635522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120619705</v>
      </c>
      <c r="X51" s="50">
        <f t="shared" si="3"/>
        <v>-132537624</v>
      </c>
      <c r="Y51" s="50">
        <f t="shared" si="3"/>
        <v>253157329</v>
      </c>
      <c r="Z51" s="51">
        <f>+IF(X51&lt;&gt;0,+(Y51/X51)*100,0)</f>
        <v>-191.00789750086361</v>
      </c>
      <c r="AA51" s="48">
        <f>SUM(AA48:AA50)</f>
        <v>-228224479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-350052952</v>
      </c>
      <c r="D53" s="54">
        <f>+D51-D52</f>
        <v>0</v>
      </c>
      <c r="E53" s="55">
        <f t="shared" si="4"/>
        <v>-153458420</v>
      </c>
      <c r="F53" s="56">
        <f t="shared" si="4"/>
        <v>-228224479</v>
      </c>
      <c r="G53" s="56">
        <f t="shared" si="4"/>
        <v>-46815283</v>
      </c>
      <c r="H53" s="56">
        <f t="shared" si="4"/>
        <v>-57743519</v>
      </c>
      <c r="I53" s="56">
        <f t="shared" si="4"/>
        <v>4315519</v>
      </c>
      <c r="J53" s="56">
        <f t="shared" si="4"/>
        <v>-100243283</v>
      </c>
      <c r="K53" s="56">
        <f t="shared" si="4"/>
        <v>3504678</v>
      </c>
      <c r="L53" s="56">
        <f t="shared" si="4"/>
        <v>-7053442</v>
      </c>
      <c r="M53" s="56">
        <f t="shared" si="4"/>
        <v>-22223770</v>
      </c>
      <c r="N53" s="56">
        <f t="shared" si="4"/>
        <v>-25772534</v>
      </c>
      <c r="O53" s="56">
        <f t="shared" si="4"/>
        <v>-4303501</v>
      </c>
      <c r="P53" s="56">
        <f t="shared" si="4"/>
        <v>-398855</v>
      </c>
      <c r="Q53" s="56">
        <f t="shared" si="4"/>
        <v>251337878</v>
      </c>
      <c r="R53" s="56">
        <f t="shared" si="4"/>
        <v>246635522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120619705</v>
      </c>
      <c r="X53" s="56">
        <f t="shared" si="4"/>
        <v>-132537624</v>
      </c>
      <c r="Y53" s="56">
        <f t="shared" si="4"/>
        <v>253157329</v>
      </c>
      <c r="Z53" s="57">
        <f>+IF(X53&lt;&gt;0,+(Y53/X53)*100,0)</f>
        <v>-191.00789750086361</v>
      </c>
      <c r="AA53" s="54">
        <f>+AA51-AA52</f>
        <v>-228224479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-350052952</v>
      </c>
      <c r="D56" s="48">
        <f>SUM(D53:D55)</f>
        <v>0</v>
      </c>
      <c r="E56" s="49">
        <f t="shared" si="5"/>
        <v>-153458420</v>
      </c>
      <c r="F56" s="50">
        <f t="shared" si="5"/>
        <v>-228224479</v>
      </c>
      <c r="G56" s="50">
        <f t="shared" si="5"/>
        <v>-46815283</v>
      </c>
      <c r="H56" s="50">
        <f t="shared" si="5"/>
        <v>-57743519</v>
      </c>
      <c r="I56" s="50">
        <f t="shared" si="5"/>
        <v>4315519</v>
      </c>
      <c r="J56" s="50">
        <f t="shared" si="5"/>
        <v>-100243283</v>
      </c>
      <c r="K56" s="50">
        <f t="shared" si="5"/>
        <v>3504678</v>
      </c>
      <c r="L56" s="50">
        <f t="shared" si="5"/>
        <v>-7053442</v>
      </c>
      <c r="M56" s="50">
        <f t="shared" si="5"/>
        <v>-22223770</v>
      </c>
      <c r="N56" s="50">
        <f t="shared" si="5"/>
        <v>-25772534</v>
      </c>
      <c r="O56" s="50">
        <f t="shared" si="5"/>
        <v>-4303501</v>
      </c>
      <c r="P56" s="50">
        <f t="shared" si="5"/>
        <v>-398855</v>
      </c>
      <c r="Q56" s="50">
        <f t="shared" si="5"/>
        <v>251337878</v>
      </c>
      <c r="R56" s="50">
        <f t="shared" si="5"/>
        <v>246635522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120619705</v>
      </c>
      <c r="X56" s="50">
        <f t="shared" si="5"/>
        <v>-132537624</v>
      </c>
      <c r="Y56" s="50">
        <f t="shared" si="5"/>
        <v>253157329</v>
      </c>
      <c r="Z56" s="51">
        <f>+IF(X56&lt;&gt;0,+(Y56/X56)*100,0)</f>
        <v>-191.00789750086361</v>
      </c>
      <c r="AA56" s="48">
        <f>SUM(AA53:AA55)</f>
        <v>-228224479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-350052952</v>
      </c>
      <c r="D59" s="65">
        <f>SUM(D56:D58)</f>
        <v>0</v>
      </c>
      <c r="E59" s="66">
        <f t="shared" si="6"/>
        <v>-153458420</v>
      </c>
      <c r="F59" s="67">
        <f t="shared" si="6"/>
        <v>-228224479</v>
      </c>
      <c r="G59" s="67">
        <f t="shared" si="6"/>
        <v>-46815283</v>
      </c>
      <c r="H59" s="67">
        <f t="shared" si="6"/>
        <v>-57743519</v>
      </c>
      <c r="I59" s="67">
        <f t="shared" si="6"/>
        <v>4315519</v>
      </c>
      <c r="J59" s="67">
        <f t="shared" si="6"/>
        <v>-100243283</v>
      </c>
      <c r="K59" s="67">
        <f t="shared" si="6"/>
        <v>3504678</v>
      </c>
      <c r="L59" s="67">
        <f t="shared" si="6"/>
        <v>-7053442</v>
      </c>
      <c r="M59" s="67">
        <f t="shared" si="6"/>
        <v>-22223770</v>
      </c>
      <c r="N59" s="67">
        <f t="shared" si="6"/>
        <v>-25772534</v>
      </c>
      <c r="O59" s="67">
        <f t="shared" si="6"/>
        <v>-4303501</v>
      </c>
      <c r="P59" s="67">
        <f t="shared" si="6"/>
        <v>-398855</v>
      </c>
      <c r="Q59" s="67">
        <f t="shared" si="6"/>
        <v>251337878</v>
      </c>
      <c r="R59" s="67">
        <f t="shared" si="6"/>
        <v>246635522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120619705</v>
      </c>
      <c r="X59" s="67">
        <f t="shared" si="6"/>
        <v>-132537624</v>
      </c>
      <c r="Y59" s="67">
        <f t="shared" si="6"/>
        <v>253157329</v>
      </c>
      <c r="Z59" s="68">
        <f>+IF(X59&lt;&gt;0,+(Y59/X59)*100,0)</f>
        <v>-191.00789750086361</v>
      </c>
      <c r="AA59" s="65">
        <f>SUM(AA56:AA58)</f>
        <v>-228224479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568302</v>
      </c>
      <c r="D6" s="20"/>
      <c r="E6" s="21">
        <v>609996</v>
      </c>
      <c r="F6" s="22">
        <v>609996</v>
      </c>
      <c r="G6" s="22">
        <v>53032</v>
      </c>
      <c r="H6" s="22"/>
      <c r="I6" s="22">
        <v>39708</v>
      </c>
      <c r="J6" s="22">
        <v>92740</v>
      </c>
      <c r="K6" s="22">
        <v>49723</v>
      </c>
      <c r="L6" s="22">
        <v>43824</v>
      </c>
      <c r="M6" s="22">
        <v>50042</v>
      </c>
      <c r="N6" s="22">
        <v>143589</v>
      </c>
      <c r="O6" s="22">
        <v>34666</v>
      </c>
      <c r="P6" s="22">
        <v>36352</v>
      </c>
      <c r="Q6" s="22">
        <v>36154</v>
      </c>
      <c r="R6" s="22">
        <v>107172</v>
      </c>
      <c r="S6" s="22"/>
      <c r="T6" s="22"/>
      <c r="U6" s="22"/>
      <c r="V6" s="22"/>
      <c r="W6" s="22">
        <v>343501</v>
      </c>
      <c r="X6" s="22">
        <v>457497</v>
      </c>
      <c r="Y6" s="22">
        <v>-113996</v>
      </c>
      <c r="Z6" s="23">
        <v>-24.917321862219861</v>
      </c>
      <c r="AA6" s="20">
        <v>609996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568302</v>
      </c>
      <c r="D32" s="29">
        <f t="shared" ref="D32:Y32" si="0">SUM(D6:D31)</f>
        <v>0</v>
      </c>
      <c r="E32" s="30">
        <f t="shared" si="0"/>
        <v>609996</v>
      </c>
      <c r="F32" s="31">
        <f t="shared" si="0"/>
        <v>609996</v>
      </c>
      <c r="G32" s="31">
        <f t="shared" si="0"/>
        <v>53032</v>
      </c>
      <c r="H32" s="31">
        <f t="shared" si="0"/>
        <v>0</v>
      </c>
      <c r="I32" s="31">
        <f t="shared" si="0"/>
        <v>39708</v>
      </c>
      <c r="J32" s="31">
        <f t="shared" si="0"/>
        <v>92740</v>
      </c>
      <c r="K32" s="31">
        <f t="shared" si="0"/>
        <v>49723</v>
      </c>
      <c r="L32" s="31">
        <f t="shared" si="0"/>
        <v>43824</v>
      </c>
      <c r="M32" s="31">
        <f t="shared" si="0"/>
        <v>50042</v>
      </c>
      <c r="N32" s="31">
        <f t="shared" si="0"/>
        <v>143589</v>
      </c>
      <c r="O32" s="31">
        <f t="shared" si="0"/>
        <v>34666</v>
      </c>
      <c r="P32" s="31">
        <f t="shared" si="0"/>
        <v>36352</v>
      </c>
      <c r="Q32" s="31">
        <f t="shared" si="0"/>
        <v>36154</v>
      </c>
      <c r="R32" s="31">
        <f t="shared" si="0"/>
        <v>107172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343501</v>
      </c>
      <c r="X32" s="31">
        <f t="shared" si="0"/>
        <v>457497</v>
      </c>
      <c r="Y32" s="31">
        <f t="shared" si="0"/>
        <v>-113996</v>
      </c>
      <c r="Z32" s="32">
        <f>+IF(X32&lt;&gt;0,+(Y32/X32)*100,0)</f>
        <v>-24.917321862219861</v>
      </c>
      <c r="AA32" s="29">
        <f>SUM(AA6:AA31)</f>
        <v>609996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568302</v>
      </c>
      <c r="D48" s="39">
        <f t="shared" si="2"/>
        <v>0</v>
      </c>
      <c r="E48" s="40">
        <f t="shared" si="2"/>
        <v>609996</v>
      </c>
      <c r="F48" s="41">
        <f t="shared" si="2"/>
        <v>609996</v>
      </c>
      <c r="G48" s="41">
        <f t="shared" si="2"/>
        <v>53032</v>
      </c>
      <c r="H48" s="41">
        <f t="shared" si="2"/>
        <v>0</v>
      </c>
      <c r="I48" s="41">
        <f t="shared" si="2"/>
        <v>39708</v>
      </c>
      <c r="J48" s="41">
        <f t="shared" si="2"/>
        <v>92740</v>
      </c>
      <c r="K48" s="41">
        <f t="shared" si="2"/>
        <v>49723</v>
      </c>
      <c r="L48" s="41">
        <f t="shared" si="2"/>
        <v>43824</v>
      </c>
      <c r="M48" s="41">
        <f t="shared" si="2"/>
        <v>50042</v>
      </c>
      <c r="N48" s="41">
        <f t="shared" si="2"/>
        <v>143589</v>
      </c>
      <c r="O48" s="41">
        <f t="shared" si="2"/>
        <v>34666</v>
      </c>
      <c r="P48" s="41">
        <f t="shared" si="2"/>
        <v>36352</v>
      </c>
      <c r="Q48" s="41">
        <f t="shared" si="2"/>
        <v>36154</v>
      </c>
      <c r="R48" s="41">
        <f t="shared" si="2"/>
        <v>107172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343501</v>
      </c>
      <c r="X48" s="41">
        <f t="shared" si="2"/>
        <v>457497</v>
      </c>
      <c r="Y48" s="41">
        <f t="shared" si="2"/>
        <v>-113996</v>
      </c>
      <c r="Z48" s="42">
        <f>+IF(X48&lt;&gt;0,+(Y48/X48)*100,0)</f>
        <v>-24.917321862219861</v>
      </c>
      <c r="AA48" s="39">
        <f>+AA32-AA47</f>
        <v>609996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568302</v>
      </c>
      <c r="D51" s="48">
        <f t="shared" si="3"/>
        <v>0</v>
      </c>
      <c r="E51" s="49">
        <f t="shared" si="3"/>
        <v>609996</v>
      </c>
      <c r="F51" s="50">
        <f t="shared" si="3"/>
        <v>609996</v>
      </c>
      <c r="G51" s="50">
        <f t="shared" si="3"/>
        <v>53032</v>
      </c>
      <c r="H51" s="50">
        <f t="shared" si="3"/>
        <v>0</v>
      </c>
      <c r="I51" s="50">
        <f t="shared" si="3"/>
        <v>39708</v>
      </c>
      <c r="J51" s="50">
        <f t="shared" si="3"/>
        <v>92740</v>
      </c>
      <c r="K51" s="50">
        <f t="shared" si="3"/>
        <v>49723</v>
      </c>
      <c r="L51" s="50">
        <f t="shared" si="3"/>
        <v>43824</v>
      </c>
      <c r="M51" s="50">
        <f t="shared" si="3"/>
        <v>50042</v>
      </c>
      <c r="N51" s="50">
        <f t="shared" si="3"/>
        <v>143589</v>
      </c>
      <c r="O51" s="50">
        <f t="shared" si="3"/>
        <v>34666</v>
      </c>
      <c r="P51" s="50">
        <f t="shared" si="3"/>
        <v>36352</v>
      </c>
      <c r="Q51" s="50">
        <f t="shared" si="3"/>
        <v>36154</v>
      </c>
      <c r="R51" s="50">
        <f t="shared" si="3"/>
        <v>107172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343501</v>
      </c>
      <c r="X51" s="50">
        <f t="shared" si="3"/>
        <v>457497</v>
      </c>
      <c r="Y51" s="50">
        <f t="shared" si="3"/>
        <v>-113996</v>
      </c>
      <c r="Z51" s="51">
        <f>+IF(X51&lt;&gt;0,+(Y51/X51)*100,0)</f>
        <v>-24.917321862219861</v>
      </c>
      <c r="AA51" s="48">
        <f>SUM(AA48:AA50)</f>
        <v>609996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568302</v>
      </c>
      <c r="D53" s="54">
        <f>+D51-D52</f>
        <v>0</v>
      </c>
      <c r="E53" s="55">
        <f t="shared" si="4"/>
        <v>609996</v>
      </c>
      <c r="F53" s="56">
        <f t="shared" si="4"/>
        <v>609996</v>
      </c>
      <c r="G53" s="56">
        <f t="shared" si="4"/>
        <v>53032</v>
      </c>
      <c r="H53" s="56">
        <f t="shared" si="4"/>
        <v>0</v>
      </c>
      <c r="I53" s="56">
        <f t="shared" si="4"/>
        <v>39708</v>
      </c>
      <c r="J53" s="56">
        <f t="shared" si="4"/>
        <v>92740</v>
      </c>
      <c r="K53" s="56">
        <f t="shared" si="4"/>
        <v>49723</v>
      </c>
      <c r="L53" s="56">
        <f t="shared" si="4"/>
        <v>43824</v>
      </c>
      <c r="M53" s="56">
        <f t="shared" si="4"/>
        <v>50042</v>
      </c>
      <c r="N53" s="56">
        <f t="shared" si="4"/>
        <v>143589</v>
      </c>
      <c r="O53" s="56">
        <f t="shared" si="4"/>
        <v>34666</v>
      </c>
      <c r="P53" s="56">
        <f t="shared" si="4"/>
        <v>36352</v>
      </c>
      <c r="Q53" s="56">
        <f t="shared" si="4"/>
        <v>36154</v>
      </c>
      <c r="R53" s="56">
        <f t="shared" si="4"/>
        <v>107172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343501</v>
      </c>
      <c r="X53" s="56">
        <f t="shared" si="4"/>
        <v>457497</v>
      </c>
      <c r="Y53" s="56">
        <f t="shared" si="4"/>
        <v>-113996</v>
      </c>
      <c r="Z53" s="57">
        <f>+IF(X53&lt;&gt;0,+(Y53/X53)*100,0)</f>
        <v>-24.917321862219861</v>
      </c>
      <c r="AA53" s="54">
        <f>+AA51-AA52</f>
        <v>609996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568302</v>
      </c>
      <c r="D56" s="48">
        <f>SUM(D53:D55)</f>
        <v>0</v>
      </c>
      <c r="E56" s="49">
        <f t="shared" si="5"/>
        <v>609996</v>
      </c>
      <c r="F56" s="50">
        <f t="shared" si="5"/>
        <v>609996</v>
      </c>
      <c r="G56" s="50">
        <f t="shared" si="5"/>
        <v>53032</v>
      </c>
      <c r="H56" s="50">
        <f t="shared" si="5"/>
        <v>0</v>
      </c>
      <c r="I56" s="50">
        <f t="shared" si="5"/>
        <v>39708</v>
      </c>
      <c r="J56" s="50">
        <f t="shared" si="5"/>
        <v>92740</v>
      </c>
      <c r="K56" s="50">
        <f t="shared" si="5"/>
        <v>49723</v>
      </c>
      <c r="L56" s="50">
        <f t="shared" si="5"/>
        <v>43824</v>
      </c>
      <c r="M56" s="50">
        <f t="shared" si="5"/>
        <v>50042</v>
      </c>
      <c r="N56" s="50">
        <f t="shared" si="5"/>
        <v>143589</v>
      </c>
      <c r="O56" s="50">
        <f t="shared" si="5"/>
        <v>34666</v>
      </c>
      <c r="P56" s="50">
        <f t="shared" si="5"/>
        <v>36352</v>
      </c>
      <c r="Q56" s="50">
        <f t="shared" si="5"/>
        <v>36154</v>
      </c>
      <c r="R56" s="50">
        <f t="shared" si="5"/>
        <v>107172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343501</v>
      </c>
      <c r="X56" s="50">
        <f t="shared" si="5"/>
        <v>457497</v>
      </c>
      <c r="Y56" s="50">
        <f t="shared" si="5"/>
        <v>-113996</v>
      </c>
      <c r="Z56" s="51">
        <f>+IF(X56&lt;&gt;0,+(Y56/X56)*100,0)</f>
        <v>-24.917321862219861</v>
      </c>
      <c r="AA56" s="48">
        <f>SUM(AA53:AA55)</f>
        <v>609996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568302</v>
      </c>
      <c r="D59" s="65">
        <f>SUM(D56:D58)</f>
        <v>0</v>
      </c>
      <c r="E59" s="66">
        <f t="shared" si="6"/>
        <v>609996</v>
      </c>
      <c r="F59" s="67">
        <f t="shared" si="6"/>
        <v>609996</v>
      </c>
      <c r="G59" s="67">
        <f t="shared" si="6"/>
        <v>53032</v>
      </c>
      <c r="H59" s="67">
        <f t="shared" si="6"/>
        <v>0</v>
      </c>
      <c r="I59" s="67">
        <f t="shared" si="6"/>
        <v>39708</v>
      </c>
      <c r="J59" s="67">
        <f t="shared" si="6"/>
        <v>92740</v>
      </c>
      <c r="K59" s="67">
        <f t="shared" si="6"/>
        <v>49723</v>
      </c>
      <c r="L59" s="67">
        <f t="shared" si="6"/>
        <v>43824</v>
      </c>
      <c r="M59" s="67">
        <f t="shared" si="6"/>
        <v>50042</v>
      </c>
      <c r="N59" s="67">
        <f t="shared" si="6"/>
        <v>143589</v>
      </c>
      <c r="O59" s="67">
        <f t="shared" si="6"/>
        <v>34666</v>
      </c>
      <c r="P59" s="67">
        <f t="shared" si="6"/>
        <v>36352</v>
      </c>
      <c r="Q59" s="67">
        <f t="shared" si="6"/>
        <v>36154</v>
      </c>
      <c r="R59" s="67">
        <f t="shared" si="6"/>
        <v>107172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343501</v>
      </c>
      <c r="X59" s="67">
        <f t="shared" si="6"/>
        <v>457497</v>
      </c>
      <c r="Y59" s="67">
        <f t="shared" si="6"/>
        <v>-113996</v>
      </c>
      <c r="Z59" s="68">
        <f>+IF(X59&lt;&gt;0,+(Y59/X59)*100,0)</f>
        <v>-24.917321862219861</v>
      </c>
      <c r="AA59" s="65">
        <f>SUM(AA56:AA58)</f>
        <v>609996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AF7A0BE-C3DC-40B0-9FEC-7D3F004B29E8}"/>
</file>

<file path=customXml/itemProps2.xml><?xml version="1.0" encoding="utf-8"?>
<ds:datastoreItem xmlns:ds="http://schemas.openxmlformats.org/officeDocument/2006/customXml" ds:itemID="{D8CBDA30-43A0-4642-917D-B91CDAE59423}"/>
</file>

<file path=customXml/itemProps3.xml><?xml version="1.0" encoding="utf-8"?>
<ds:datastoreItem xmlns:ds="http://schemas.openxmlformats.org/officeDocument/2006/customXml" ds:itemID="{BDE6AC19-1368-4F12-A26E-D7613CDBBB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2024-05-03T08:18:32Z</dcterms:created>
  <dcterms:modified xsi:type="dcterms:W3CDTF">2024-05-03T08:22:40Z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